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035" yWindow="1125" windowWidth="8205" windowHeight="3195" tabRatio="571"/>
  </bookViews>
  <sheets>
    <sheet name="等额摊还法还款计划" sheetId="1" r:id="rId1"/>
    <sheet name="等额本金还款计划" sheetId="4" r:id="rId2"/>
    <sheet name="不同借款额各期偿还金额" sheetId="2" r:id="rId3"/>
    <sheet name="不同借款利率、期限各期偿还金额" sheetId="5" r:id="rId4"/>
    <sheet name="租赁筹资模型" sheetId="3" r:id="rId5"/>
    <sheet name="租赁筹资租金摊销计划" sheetId="6" r:id="rId6"/>
    <sheet name="长期借款筹资成本现值计算" sheetId="7" r:id="rId7"/>
    <sheet name="租赁筹资成本现值计算" sheetId="9" r:id="rId8"/>
  </sheets>
  <calcPr calcId="124519"/>
</workbook>
</file>

<file path=xl/calcChain.xml><?xml version="1.0" encoding="utf-8"?>
<calcChain xmlns="http://schemas.openxmlformats.org/spreadsheetml/2006/main">
  <c r="I10" i="9"/>
  <c r="I4"/>
  <c r="I5"/>
  <c r="I6"/>
  <c r="I7"/>
  <c r="I8"/>
  <c r="I9"/>
  <c r="H5"/>
  <c r="H6"/>
  <c r="H7"/>
  <c r="H8"/>
  <c r="H9"/>
  <c r="H4"/>
  <c r="G4"/>
  <c r="G5"/>
  <c r="G6"/>
  <c r="G7"/>
  <c r="G8"/>
  <c r="G9"/>
  <c r="F5"/>
  <c r="F6"/>
  <c r="F7"/>
  <c r="F8"/>
  <c r="F9"/>
  <c r="F4"/>
  <c r="C10"/>
  <c r="L10" i="7" l="1"/>
  <c r="L5"/>
  <c r="L6"/>
  <c r="L7"/>
  <c r="L8"/>
  <c r="L9"/>
  <c r="J4"/>
  <c r="J5"/>
  <c r="J6"/>
  <c r="J7"/>
  <c r="J8"/>
  <c r="J9"/>
  <c r="H5"/>
  <c r="I5" s="1"/>
  <c r="H6"/>
  <c r="I6" s="1"/>
  <c r="H7"/>
  <c r="I7" s="1"/>
  <c r="H8"/>
  <c r="I8" s="1"/>
  <c r="H9"/>
  <c r="I9" s="1"/>
  <c r="H4"/>
  <c r="I4" s="1"/>
  <c r="G4"/>
  <c r="G5"/>
  <c r="G6"/>
  <c r="G7"/>
  <c r="G8"/>
  <c r="G9"/>
  <c r="C10"/>
  <c r="F9"/>
  <c r="F5"/>
  <c r="F6"/>
  <c r="F7"/>
  <c r="F8"/>
  <c r="F4"/>
  <c r="K4" l="1"/>
  <c r="L4" s="1"/>
  <c r="K9"/>
  <c r="K8"/>
  <c r="K7"/>
  <c r="K6"/>
  <c r="K5"/>
  <c r="F3" i="6" l="1"/>
  <c r="B9" i="1"/>
  <c r="I4" i="6"/>
  <c r="C7" l="1"/>
  <c r="C7" i="3"/>
  <c r="E5" i="6" l="1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C8" i="3"/>
  <c r="C10" s="1"/>
  <c r="F24" i="6" l="1"/>
  <c r="F23"/>
  <c r="F22"/>
  <c r="F21"/>
  <c r="F20"/>
  <c r="F19"/>
  <c r="F18"/>
  <c r="F17"/>
  <c r="F16"/>
  <c r="F15"/>
  <c r="F14"/>
  <c r="F13"/>
  <c r="F12"/>
  <c r="F11"/>
  <c r="F10"/>
  <c r="F9"/>
  <c r="F8"/>
  <c r="F7"/>
  <c r="F6"/>
  <c r="G5"/>
  <c r="F5"/>
  <c r="C2" i="5"/>
  <c r="C7" i="2"/>
  <c r="B9" i="4"/>
  <c r="H5" i="6" l="1"/>
  <c r="C6" i="5"/>
  <c r="I5" i="6" l="1"/>
  <c r="B10" i="5"/>
  <c r="C7"/>
  <c r="B112"/>
  <c r="B111"/>
  <c r="B110"/>
  <c r="B109"/>
  <c r="B108"/>
  <c r="G6" i="6" l="1"/>
  <c r="C6" i="2"/>
  <c r="H6" i="6" l="1"/>
  <c r="B108" i="2"/>
  <c r="B109"/>
  <c r="B110"/>
  <c r="B111"/>
  <c r="B112"/>
  <c r="F3"/>
  <c r="C8"/>
  <c r="I6" i="6" l="1"/>
  <c r="G7" s="1"/>
  <c r="B23" i="4"/>
  <c r="B22"/>
  <c r="B21"/>
  <c r="B20"/>
  <c r="B19"/>
  <c r="E19" s="1"/>
  <c r="B18"/>
  <c r="E18" s="1"/>
  <c r="B17"/>
  <c r="E17" s="1"/>
  <c r="B16"/>
  <c r="E16" s="1"/>
  <c r="B15"/>
  <c r="E15" s="1"/>
  <c r="B14"/>
  <c r="E14" s="1"/>
  <c r="B13"/>
  <c r="E13" s="1"/>
  <c r="B12"/>
  <c r="E12" s="1"/>
  <c r="B11"/>
  <c r="E11" s="1"/>
  <c r="B10"/>
  <c r="E10" s="1"/>
  <c r="F8"/>
  <c r="B10" i="1"/>
  <c r="B11"/>
  <c r="B12"/>
  <c r="B13"/>
  <c r="B14"/>
  <c r="B15"/>
  <c r="B16"/>
  <c r="B17"/>
  <c r="B18"/>
  <c r="B19"/>
  <c r="B20"/>
  <c r="B21"/>
  <c r="B22"/>
  <c r="F22" s="1"/>
  <c r="B23"/>
  <c r="F23" s="1"/>
  <c r="F8"/>
  <c r="H7" i="6" l="1"/>
  <c r="E23" i="4"/>
  <c r="E22"/>
  <c r="E21"/>
  <c r="E20"/>
  <c r="E9"/>
  <c r="F9"/>
  <c r="F10"/>
  <c r="F11" s="1"/>
  <c r="D9"/>
  <c r="C9" s="1"/>
  <c r="D11"/>
  <c r="C11" s="1"/>
  <c r="D10"/>
  <c r="C10" s="1"/>
  <c r="C23" i="1"/>
  <c r="C22"/>
  <c r="C21"/>
  <c r="C20"/>
  <c r="C19"/>
  <c r="C18"/>
  <c r="C17"/>
  <c r="C16"/>
  <c r="C15"/>
  <c r="C14"/>
  <c r="C13"/>
  <c r="C12"/>
  <c r="C11"/>
  <c r="C10"/>
  <c r="C9"/>
  <c r="D23"/>
  <c r="D22"/>
  <c r="D21"/>
  <c r="D20"/>
  <c r="D19"/>
  <c r="D18"/>
  <c r="D17"/>
  <c r="D16"/>
  <c r="D15"/>
  <c r="D14"/>
  <c r="D13"/>
  <c r="D12"/>
  <c r="D11"/>
  <c r="D10"/>
  <c r="D9"/>
  <c r="E23"/>
  <c r="E22"/>
  <c r="E21"/>
  <c r="E20"/>
  <c r="E19"/>
  <c r="E18"/>
  <c r="E17"/>
  <c r="E16"/>
  <c r="E15"/>
  <c r="E14"/>
  <c r="E13"/>
  <c r="E12"/>
  <c r="E11"/>
  <c r="E10"/>
  <c r="E9"/>
  <c r="D7" l="1"/>
  <c r="C7"/>
  <c r="I7" i="6"/>
  <c r="G8" s="1"/>
  <c r="E7" i="1"/>
  <c r="F9"/>
  <c r="F12" i="4"/>
  <c r="D12"/>
  <c r="C12" s="1"/>
  <c r="E7"/>
  <c r="F10" i="1"/>
  <c r="F11" s="1"/>
  <c r="F12" s="1"/>
  <c r="F13" s="1"/>
  <c r="F14" s="1"/>
  <c r="F15" s="1"/>
  <c r="F16" s="1"/>
  <c r="F17" s="1"/>
  <c r="F18" s="1"/>
  <c r="F19" s="1"/>
  <c r="F20" s="1"/>
  <c r="F21" s="1"/>
  <c r="H8" i="6" l="1"/>
  <c r="F13" i="4"/>
  <c r="D13"/>
  <c r="I8" i="6" l="1"/>
  <c r="G9" s="1"/>
  <c r="H9" s="1"/>
  <c r="I9" s="1"/>
  <c r="G10" s="1"/>
  <c r="H10" s="1"/>
  <c r="I10" s="1"/>
  <c r="G11" s="1"/>
  <c r="H11" s="1"/>
  <c r="I11" s="1"/>
  <c r="G12" s="1"/>
  <c r="H12" s="1"/>
  <c r="I12" s="1"/>
  <c r="G13" s="1"/>
  <c r="H13" s="1"/>
  <c r="I13" s="1"/>
  <c r="G14" s="1"/>
  <c r="H14" s="1"/>
  <c r="I14" s="1"/>
  <c r="C13" i="4"/>
  <c r="F14"/>
  <c r="D14"/>
  <c r="C14" s="1"/>
  <c r="G15" i="6" l="1"/>
  <c r="H15" s="1"/>
  <c r="F15" i="4"/>
  <c r="D15"/>
  <c r="C15" s="1"/>
  <c r="I15" i="6" l="1"/>
  <c r="F16" i="4"/>
  <c r="D16"/>
  <c r="G16" i="6" l="1"/>
  <c r="H16" s="1"/>
  <c r="I16" s="1"/>
  <c r="F17" i="4"/>
  <c r="D17"/>
  <c r="C17" s="1"/>
  <c r="C16"/>
  <c r="G17" i="6" l="1"/>
  <c r="H17" s="1"/>
  <c r="I17" s="1"/>
  <c r="F18" i="4"/>
  <c r="D18"/>
  <c r="G18" i="6" l="1"/>
  <c r="H18" s="1"/>
  <c r="I18" s="1"/>
  <c r="F19" i="4"/>
  <c r="D19"/>
  <c r="C19" s="1"/>
  <c r="C18"/>
  <c r="G19" i="6" l="1"/>
  <c r="H19" s="1"/>
  <c r="I19" s="1"/>
  <c r="F20" i="4"/>
  <c r="D20"/>
  <c r="G20" i="6" l="1"/>
  <c r="H20" s="1"/>
  <c r="I20" s="1"/>
  <c r="F21" i="4"/>
  <c r="D21"/>
  <c r="C21" s="1"/>
  <c r="C20"/>
  <c r="G21" i="6" l="1"/>
  <c r="H21" s="1"/>
  <c r="I21" s="1"/>
  <c r="F22" i="4"/>
  <c r="D22"/>
  <c r="G22" i="6" l="1"/>
  <c r="H22" s="1"/>
  <c r="I22" s="1"/>
  <c r="F23" i="4"/>
  <c r="D23"/>
  <c r="C23" s="1"/>
  <c r="C22"/>
  <c r="C7" s="1"/>
  <c r="D7"/>
  <c r="G23" i="6" l="1"/>
  <c r="H23" s="1"/>
  <c r="I23" s="1"/>
  <c r="G24" l="1"/>
  <c r="H24" l="1"/>
  <c r="G3"/>
  <c r="H3" l="1"/>
  <c r="I24"/>
</calcChain>
</file>

<file path=xl/sharedStrings.xml><?xml version="1.0" encoding="utf-8"?>
<sst xmlns="http://schemas.openxmlformats.org/spreadsheetml/2006/main" count="124" uniqueCount="89">
  <si>
    <t>总计</t>
  </si>
  <si>
    <t>借款金额（万元）</t>
    <phoneticPr fontId="5" type="noConversion"/>
  </si>
  <si>
    <t>借款期限（年）</t>
    <phoneticPr fontId="5" type="noConversion"/>
  </si>
  <si>
    <t>借款年利率（%）</t>
    <phoneticPr fontId="5" type="noConversion"/>
  </si>
  <si>
    <t>期数</t>
    <phoneticPr fontId="5" type="noConversion"/>
  </si>
  <si>
    <t>年偿还额</t>
    <phoneticPr fontId="5" type="noConversion"/>
  </si>
  <si>
    <t>支付利息</t>
    <phoneticPr fontId="5" type="noConversion"/>
  </si>
  <si>
    <t>偿还本金</t>
    <phoneticPr fontId="5" type="noConversion"/>
  </si>
  <si>
    <t>剩余本金</t>
    <phoneticPr fontId="5" type="noConversion"/>
  </si>
  <si>
    <t xml:space="preserve">等额摊还法还款计划表 </t>
    <phoneticPr fontId="2" type="noConversion"/>
  </si>
  <si>
    <t xml:space="preserve">等额本金还款计划表 </t>
    <phoneticPr fontId="2" type="noConversion"/>
  </si>
  <si>
    <t>借款金额</t>
    <phoneticPr fontId="5" type="noConversion"/>
  </si>
  <si>
    <t>借款年利率</t>
    <phoneticPr fontId="5" type="noConversion"/>
  </si>
  <si>
    <t>支付间隔期</t>
    <phoneticPr fontId="5" type="noConversion"/>
  </si>
  <si>
    <t>借款期限</t>
    <phoneticPr fontId="5" type="noConversion"/>
  </si>
  <si>
    <t>每年还款期数</t>
    <phoneticPr fontId="5" type="noConversion"/>
  </si>
  <si>
    <t>还款总期数</t>
    <phoneticPr fontId="5" type="noConversion"/>
  </si>
  <si>
    <t>分期等额还款金额</t>
    <phoneticPr fontId="5" type="noConversion"/>
  </si>
  <si>
    <t>分析不同借款金额各期偿还金额</t>
    <phoneticPr fontId="2" type="noConversion"/>
  </si>
  <si>
    <t>不同借款额</t>
    <phoneticPr fontId="5" type="noConversion"/>
  </si>
  <si>
    <t>每期应偿还金额</t>
    <phoneticPr fontId="5" type="noConversion"/>
  </si>
  <si>
    <t>按年支付</t>
    <phoneticPr fontId="5" type="noConversion"/>
  </si>
  <si>
    <t>按半年支付</t>
    <phoneticPr fontId="5" type="noConversion"/>
  </si>
  <si>
    <t>按季支付</t>
    <phoneticPr fontId="5" type="noConversion"/>
  </si>
  <si>
    <t>按月支付</t>
    <phoneticPr fontId="5" type="noConversion"/>
  </si>
  <si>
    <t>支付间隔期</t>
    <phoneticPr fontId="5" type="noConversion"/>
  </si>
  <si>
    <t>不同借款年利率</t>
    <phoneticPr fontId="2" type="noConversion"/>
  </si>
  <si>
    <t>分析不同借款利率、借款期限各期偿还金额</t>
    <phoneticPr fontId="2" type="noConversion"/>
  </si>
  <si>
    <t>不同借款期限</t>
    <phoneticPr fontId="2" type="noConversion"/>
  </si>
  <si>
    <t>租赁设备名称</t>
    <phoneticPr fontId="5" type="noConversion"/>
  </si>
  <si>
    <t>租金（万元）</t>
    <phoneticPr fontId="5" type="noConversion"/>
  </si>
  <si>
    <t>租金支付方式</t>
    <phoneticPr fontId="5" type="noConversion"/>
  </si>
  <si>
    <t>租期（年）</t>
    <phoneticPr fontId="5" type="noConversion"/>
  </si>
  <si>
    <t>每年付款次数</t>
    <phoneticPr fontId="5" type="noConversion"/>
  </si>
  <si>
    <t>总付款期数</t>
    <phoneticPr fontId="5" type="noConversion"/>
  </si>
  <si>
    <t>租金年利率</t>
    <phoneticPr fontId="5" type="noConversion"/>
  </si>
  <si>
    <t>每期应付租金（万元）</t>
    <phoneticPr fontId="5" type="noConversion"/>
  </si>
  <si>
    <t>租 赁 筹 资 模 型</t>
    <phoneticPr fontId="2" type="noConversion"/>
  </si>
  <si>
    <t>片材机</t>
    <phoneticPr fontId="2" type="noConversion"/>
  </si>
  <si>
    <t>辅助序列</t>
    <phoneticPr fontId="2" type="noConversion"/>
  </si>
  <si>
    <t>支付方式</t>
    <phoneticPr fontId="5" type="noConversion"/>
  </si>
  <si>
    <t>支付间隔期</t>
    <phoneticPr fontId="5" type="noConversion"/>
  </si>
  <si>
    <t>期初</t>
    <phoneticPr fontId="5" type="noConversion"/>
  </si>
  <si>
    <t>按年支付</t>
    <phoneticPr fontId="5" type="noConversion"/>
  </si>
  <si>
    <t>期末</t>
    <phoneticPr fontId="5" type="noConversion"/>
  </si>
  <si>
    <t>按半年支付</t>
    <phoneticPr fontId="5" type="noConversion"/>
  </si>
  <si>
    <t>按季支付</t>
    <phoneticPr fontId="5" type="noConversion"/>
  </si>
  <si>
    <t>按月支付</t>
    <phoneticPr fontId="5" type="noConversion"/>
  </si>
  <si>
    <t>期末支付</t>
    <phoneticPr fontId="2" type="noConversion"/>
  </si>
  <si>
    <t>租金（万元）</t>
    <phoneticPr fontId="5" type="noConversion"/>
  </si>
  <si>
    <t>租金支付方式</t>
    <phoneticPr fontId="5" type="noConversion"/>
  </si>
  <si>
    <t>租期（年）</t>
    <phoneticPr fontId="5" type="noConversion"/>
  </si>
  <si>
    <t>总付款期数</t>
    <phoneticPr fontId="5" type="noConversion"/>
  </si>
  <si>
    <t>租金年利率</t>
    <phoneticPr fontId="5" type="noConversion"/>
  </si>
  <si>
    <t>付款期数</t>
    <phoneticPr fontId="5" type="noConversion"/>
  </si>
  <si>
    <t>支付租金</t>
    <phoneticPr fontId="5" type="noConversion"/>
  </si>
  <si>
    <t>应计租息</t>
    <phoneticPr fontId="5" type="noConversion"/>
  </si>
  <si>
    <t>本金减少数</t>
    <phoneticPr fontId="5" type="noConversion"/>
  </si>
  <si>
    <t>未偿还本金</t>
    <phoneticPr fontId="5" type="noConversion"/>
  </si>
  <si>
    <t xml:space="preserve">租赁筹资租金摊销计划表 </t>
    <phoneticPr fontId="2" type="noConversion"/>
  </si>
  <si>
    <t>支付间隔期</t>
    <phoneticPr fontId="2" type="noConversion"/>
  </si>
  <si>
    <t>按年支付</t>
    <phoneticPr fontId="2" type="noConversion"/>
  </si>
  <si>
    <t>按半年支付</t>
    <phoneticPr fontId="2" type="noConversion"/>
  </si>
  <si>
    <t>期末按年支付</t>
    <phoneticPr fontId="2" type="noConversion"/>
  </si>
  <si>
    <t>直线折旧法</t>
    <phoneticPr fontId="2" type="noConversion"/>
  </si>
  <si>
    <t>还款方式</t>
    <phoneticPr fontId="5" type="noConversion"/>
  </si>
  <si>
    <t>折旧方法</t>
    <phoneticPr fontId="5" type="noConversion"/>
  </si>
  <si>
    <t>所得税率</t>
    <phoneticPr fontId="5" type="noConversion"/>
  </si>
  <si>
    <t>贴现率</t>
    <phoneticPr fontId="5" type="noConversion"/>
  </si>
  <si>
    <t>每期偿还金额（万元）</t>
    <phoneticPr fontId="5" type="noConversion"/>
  </si>
  <si>
    <t>期限</t>
    <phoneticPr fontId="5" type="noConversion"/>
  </si>
  <si>
    <t>等额还款金额</t>
    <phoneticPr fontId="5" type="noConversion"/>
  </si>
  <si>
    <t>偿还本金</t>
    <phoneticPr fontId="5" type="noConversion"/>
  </si>
  <si>
    <t>偿还利息</t>
    <phoneticPr fontId="5" type="noConversion"/>
  </si>
  <si>
    <t>避税额</t>
    <phoneticPr fontId="5" type="noConversion"/>
  </si>
  <si>
    <t>折旧额</t>
    <phoneticPr fontId="5" type="noConversion"/>
  </si>
  <si>
    <t>净现金流量</t>
    <phoneticPr fontId="5" type="noConversion"/>
  </si>
  <si>
    <t>现值</t>
    <phoneticPr fontId="5" type="noConversion"/>
  </si>
  <si>
    <t>基本信息</t>
    <phoneticPr fontId="2" type="noConversion"/>
  </si>
  <si>
    <t>借款筹资成本现值计算</t>
    <phoneticPr fontId="2" type="noConversion"/>
  </si>
  <si>
    <t>长期借款筹资成本现值计算</t>
    <phoneticPr fontId="2" type="noConversion"/>
  </si>
  <si>
    <t>总计</t>
    <phoneticPr fontId="2" type="noConversion"/>
  </si>
  <si>
    <t>租期</t>
    <phoneticPr fontId="5" type="noConversion"/>
  </si>
  <si>
    <t>租赁年利率</t>
    <phoneticPr fontId="5" type="noConversion"/>
  </si>
  <si>
    <t>租金支付额</t>
    <phoneticPr fontId="5" type="noConversion"/>
  </si>
  <si>
    <t>避税项</t>
    <phoneticPr fontId="5" type="noConversion"/>
  </si>
  <si>
    <t>基本信息</t>
    <phoneticPr fontId="2" type="noConversion"/>
  </si>
  <si>
    <t xml:space="preserve">净现金流量 </t>
    <phoneticPr fontId="5" type="noConversion"/>
  </si>
  <si>
    <t>租赁筹资成本现值计算</t>
    <phoneticPr fontId="2" type="noConversion"/>
  </si>
</sst>
</file>

<file path=xl/styles.xml><?xml version="1.0" encoding="utf-8"?>
<styleSheet xmlns="http://schemas.openxmlformats.org/spreadsheetml/2006/main">
  <numFmts count="2">
    <numFmt numFmtId="8" formatCode="&quot;￥&quot;#,##0.00;[Red]&quot;￥&quot;\-#,##0.00"/>
    <numFmt numFmtId="176" formatCode="&quot;￥&quot;#,##0.00_);[Red]\(&quot;￥&quot;#,##0.00\)"/>
  </numFmts>
  <fonts count="18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 val="singleAccounting"/>
      <sz val="18"/>
      <color rgb="FF008000"/>
      <name val="汉仪粗宋简"/>
      <family val="3"/>
      <charset val="134"/>
    </font>
    <font>
      <sz val="11"/>
      <color rgb="FF008000"/>
      <name val="汉仪粗宋简"/>
      <family val="3"/>
      <charset val="134"/>
    </font>
    <font>
      <sz val="9"/>
      <name val="宋体"/>
      <family val="3"/>
      <charset val="134"/>
    </font>
    <font>
      <sz val="10"/>
      <color theme="1"/>
      <name val="Arial Unicode MS"/>
      <family val="2"/>
      <charset val="134"/>
    </font>
    <font>
      <sz val="11"/>
      <color theme="1"/>
      <name val="Arial Unicode MS"/>
      <family val="2"/>
      <charset val="134"/>
    </font>
    <font>
      <sz val="11"/>
      <color theme="1"/>
      <name val="Impact"/>
      <family val="2"/>
    </font>
    <font>
      <sz val="10"/>
      <color theme="1"/>
      <name val="Britannic Bold"/>
      <family val="2"/>
    </font>
    <font>
      <sz val="10"/>
      <name val="宋体"/>
      <family val="3"/>
      <charset val="134"/>
    </font>
    <font>
      <sz val="10"/>
      <color theme="1"/>
      <name val="汉仪中黑简"/>
      <family val="3"/>
      <charset val="134"/>
    </font>
    <font>
      <sz val="11"/>
      <color rgb="FF008000"/>
      <name val="方正姚体简体"/>
      <family val="3"/>
      <charset val="134"/>
    </font>
    <font>
      <sz val="11"/>
      <color rgb="FF008000"/>
      <name val="方正姚体"/>
      <family val="3"/>
      <charset val="134"/>
    </font>
    <font>
      <b/>
      <sz val="11"/>
      <color theme="1"/>
      <name val="黑体"/>
      <family val="3"/>
      <charset val="134"/>
    </font>
    <font>
      <sz val="10"/>
      <color theme="1"/>
      <name val="方正大黑简体"/>
      <family val="3"/>
      <charset val="134"/>
    </font>
    <font>
      <sz val="12"/>
      <color theme="1"/>
      <name val="方正大黑简体"/>
      <family val="3"/>
      <charset val="134"/>
    </font>
    <font>
      <u val="singleAccounting"/>
      <sz val="20"/>
      <color rgb="FF008000"/>
      <name val="汉仪粗宋简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rgb="FF008000"/>
      </left>
      <right style="hair">
        <color rgb="FF008000"/>
      </right>
      <top style="medium">
        <color rgb="FF008000"/>
      </top>
      <bottom style="hair">
        <color rgb="FF008000"/>
      </bottom>
      <diagonal/>
    </border>
    <border>
      <left style="medium">
        <color rgb="FF008000"/>
      </left>
      <right style="hair">
        <color rgb="FF008000"/>
      </right>
      <top style="hair">
        <color rgb="FF008000"/>
      </top>
      <bottom style="hair">
        <color rgb="FF008000"/>
      </bottom>
      <diagonal/>
    </border>
    <border>
      <left style="hair">
        <color rgb="FF008000"/>
      </left>
      <right style="hair">
        <color rgb="FF008000"/>
      </right>
      <top style="medium">
        <color rgb="FF008000"/>
      </top>
      <bottom style="hair">
        <color rgb="FF008000"/>
      </bottom>
      <diagonal/>
    </border>
    <border>
      <left style="hair">
        <color rgb="FF008000"/>
      </left>
      <right style="medium">
        <color rgb="FF008000"/>
      </right>
      <top style="medium">
        <color rgb="FF008000"/>
      </top>
      <bottom style="hair">
        <color rgb="FF008000"/>
      </bottom>
      <diagonal/>
    </border>
    <border>
      <left style="hair">
        <color rgb="FF008000"/>
      </left>
      <right style="hair">
        <color rgb="FF008000"/>
      </right>
      <top style="hair">
        <color rgb="FF008000"/>
      </top>
      <bottom style="hair">
        <color rgb="FF008000"/>
      </bottom>
      <diagonal/>
    </border>
    <border>
      <left style="hair">
        <color rgb="FF008000"/>
      </left>
      <right style="medium">
        <color rgb="FF008000"/>
      </right>
      <top style="hair">
        <color rgb="FF008000"/>
      </top>
      <bottom style="hair">
        <color rgb="FF008000"/>
      </bottom>
      <diagonal/>
    </border>
    <border>
      <left style="medium">
        <color rgb="FF008000"/>
      </left>
      <right style="hair">
        <color rgb="FF008000"/>
      </right>
      <top style="hair">
        <color rgb="FF008000"/>
      </top>
      <bottom style="medium">
        <color rgb="FF008000"/>
      </bottom>
      <diagonal/>
    </border>
    <border>
      <left style="hair">
        <color rgb="FF008000"/>
      </left>
      <right style="medium">
        <color rgb="FF008000"/>
      </right>
      <top style="hair">
        <color rgb="FF008000"/>
      </top>
      <bottom style="medium">
        <color rgb="FF008000"/>
      </bottom>
      <diagonal/>
    </border>
    <border>
      <left style="medium">
        <color rgb="FF008000"/>
      </left>
      <right/>
      <top style="medium">
        <color rgb="FF008000"/>
      </top>
      <bottom style="hair">
        <color rgb="FF008000"/>
      </bottom>
      <diagonal/>
    </border>
    <border>
      <left/>
      <right style="hair">
        <color rgb="FF008000"/>
      </right>
      <top style="medium">
        <color rgb="FF008000"/>
      </top>
      <bottom style="hair">
        <color rgb="FF008000"/>
      </bottom>
      <diagonal/>
    </border>
    <border>
      <left style="medium">
        <color rgb="FF008000"/>
      </left>
      <right/>
      <top style="hair">
        <color rgb="FF008000"/>
      </top>
      <bottom style="hair">
        <color rgb="FF008000"/>
      </bottom>
      <diagonal/>
    </border>
    <border>
      <left/>
      <right style="hair">
        <color rgb="FF008000"/>
      </right>
      <top style="hair">
        <color rgb="FF008000"/>
      </top>
      <bottom style="hair">
        <color rgb="FF008000"/>
      </bottom>
      <diagonal/>
    </border>
    <border>
      <left style="medium">
        <color rgb="FF008000"/>
      </left>
      <right/>
      <top style="hair">
        <color rgb="FF008000"/>
      </top>
      <bottom style="medium">
        <color rgb="FF008000"/>
      </bottom>
      <diagonal/>
    </border>
    <border>
      <left/>
      <right style="hair">
        <color rgb="FF008000"/>
      </right>
      <top style="hair">
        <color rgb="FF008000"/>
      </top>
      <bottom style="medium">
        <color rgb="FF008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rgb="FF008000"/>
      </left>
      <right style="hair">
        <color rgb="FF008000"/>
      </right>
      <top style="hair">
        <color rgb="FF008000"/>
      </top>
      <bottom style="medium">
        <color rgb="FF008000"/>
      </bottom>
      <diagonal/>
    </border>
    <border>
      <left/>
      <right style="medium">
        <color rgb="FF008000"/>
      </right>
      <top/>
      <bottom/>
      <diagonal/>
    </border>
    <border>
      <left/>
      <right/>
      <top/>
      <bottom style="medium">
        <color rgb="FF008000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0" borderId="0"/>
  </cellStyleXfs>
  <cellXfs count="65">
    <xf numFmtId="0" fontId="0" fillId="0" borderId="0" xfId="0">
      <alignment vertical="center"/>
    </xf>
    <xf numFmtId="0" fontId="3" fillId="0" borderId="0" xfId="0" applyFont="1" applyFill="1" applyBorder="1" applyAlignment="1">
      <alignment vertical="top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58" fontId="7" fillId="0" borderId="2" xfId="0" applyNumberFormat="1" applyFont="1" applyBorder="1" applyAlignment="1">
      <alignment horizontal="center" vertical="center"/>
    </xf>
    <xf numFmtId="0" fontId="8" fillId="0" borderId="0" xfId="0" applyFont="1">
      <alignment vertical="center"/>
    </xf>
    <xf numFmtId="0" fontId="9" fillId="0" borderId="4" xfId="0" applyNumberFormat="1" applyFont="1" applyBorder="1" applyAlignment="1">
      <alignment horizontal="center" vertical="center"/>
    </xf>
    <xf numFmtId="0" fontId="9" fillId="0" borderId="6" xfId="0" applyNumberFormat="1" applyFont="1" applyBorder="1" applyAlignment="1">
      <alignment horizontal="center" vertical="center"/>
    </xf>
    <xf numFmtId="10" fontId="9" fillId="0" borderId="8" xfId="1" applyNumberFormat="1" applyFont="1" applyBorder="1" applyAlignment="1">
      <alignment horizontal="center" vertical="center"/>
    </xf>
    <xf numFmtId="176" fontId="6" fillId="0" borderId="5" xfId="0" applyNumberFormat="1" applyFont="1" applyBorder="1" applyAlignment="1">
      <alignment horizontal="center" vertical="center"/>
    </xf>
    <xf numFmtId="176" fontId="6" fillId="0" borderId="6" xfId="0" applyNumberFormat="1" applyFont="1" applyBorder="1">
      <alignment vertical="center"/>
    </xf>
    <xf numFmtId="176" fontId="6" fillId="0" borderId="5" xfId="0" applyNumberFormat="1" applyFont="1" applyBorder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10" fontId="9" fillId="0" borderId="6" xfId="1" applyNumberFormat="1" applyFont="1" applyBorder="1" applyAlignment="1">
      <alignment horizontal="center" vertical="center"/>
    </xf>
    <xf numFmtId="0" fontId="9" fillId="0" borderId="8" xfId="0" applyNumberFormat="1" applyFont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9" fillId="0" borderId="2" xfId="0" applyNumberFormat="1" applyFont="1" applyBorder="1" applyAlignment="1">
      <alignment horizontal="center" vertical="center"/>
    </xf>
    <xf numFmtId="0" fontId="9" fillId="0" borderId="7" xfId="0" applyNumberFormat="1" applyFont="1" applyBorder="1" applyAlignment="1">
      <alignment horizontal="center" vertical="center"/>
    </xf>
    <xf numFmtId="0" fontId="10" fillId="0" borderId="15" xfId="2" applyFont="1" applyBorder="1" applyAlignment="1">
      <alignment horizontal="center" vertical="center"/>
    </xf>
    <xf numFmtId="0" fontId="11" fillId="2" borderId="15" xfId="0" applyFont="1" applyFill="1" applyBorder="1">
      <alignment vertical="center"/>
    </xf>
    <xf numFmtId="8" fontId="9" fillId="0" borderId="8" xfId="0" applyNumberFormat="1" applyFont="1" applyBorder="1" applyAlignment="1">
      <alignment horizontal="center" vertical="center"/>
    </xf>
    <xf numFmtId="8" fontId="9" fillId="0" borderId="6" xfId="0" applyNumberFormat="1" applyFont="1" applyBorder="1" applyAlignment="1">
      <alignment horizontal="center" vertical="center"/>
    </xf>
    <xf numFmtId="0" fontId="9" fillId="0" borderId="3" xfId="0" applyNumberFormat="1" applyFont="1" applyBorder="1" applyAlignment="1">
      <alignment horizontal="center" vertical="center"/>
    </xf>
    <xf numFmtId="10" fontId="9" fillId="0" borderId="2" xfId="1" applyNumberFormat="1" applyFont="1" applyBorder="1" applyAlignment="1">
      <alignment horizontal="center" vertical="center"/>
    </xf>
    <xf numFmtId="10" fontId="9" fillId="0" borderId="7" xfId="1" applyNumberFormat="1" applyFont="1" applyBorder="1" applyAlignment="1">
      <alignment horizontal="center" vertical="center"/>
    </xf>
    <xf numFmtId="8" fontId="9" fillId="0" borderId="1" xfId="0" applyNumberFormat="1" applyFont="1" applyBorder="1" applyAlignment="1">
      <alignment horizontal="center" vertical="center"/>
    </xf>
    <xf numFmtId="0" fontId="6" fillId="0" borderId="5" xfId="0" applyFont="1" applyBorder="1">
      <alignment vertical="center"/>
    </xf>
    <xf numFmtId="0" fontId="6" fillId="0" borderId="6" xfId="0" applyFont="1" applyBorder="1">
      <alignment vertical="center"/>
    </xf>
    <xf numFmtId="0" fontId="6" fillId="0" borderId="16" xfId="0" applyFont="1" applyBorder="1">
      <alignment vertical="center"/>
    </xf>
    <xf numFmtId="0" fontId="6" fillId="0" borderId="8" xfId="0" applyFont="1" applyBorder="1">
      <alignment vertical="center"/>
    </xf>
    <xf numFmtId="0" fontId="7" fillId="0" borderId="0" xfId="0" applyFont="1" applyAlignment="1">
      <alignment horizontal="center" vertical="center"/>
    </xf>
    <xf numFmtId="10" fontId="9" fillId="0" borderId="6" xfId="0" applyNumberFormat="1" applyFont="1" applyBorder="1" applyAlignment="1">
      <alignment horizontal="center" vertical="center"/>
    </xf>
    <xf numFmtId="0" fontId="14" fillId="0" borderId="4" xfId="0" applyNumberFormat="1" applyFont="1" applyBorder="1" applyAlignment="1">
      <alignment horizontal="center" vertical="center"/>
    </xf>
    <xf numFmtId="0" fontId="15" fillId="2" borderId="5" xfId="0" applyFont="1" applyFill="1" applyBorder="1">
      <alignment vertical="center"/>
    </xf>
    <xf numFmtId="0" fontId="10" fillId="0" borderId="5" xfId="2" applyFont="1" applyBorder="1" applyAlignment="1" applyProtection="1">
      <alignment horizontal="center" vertical="center"/>
      <protection hidden="1"/>
    </xf>
    <xf numFmtId="0" fontId="10" fillId="0" borderId="5" xfId="2" applyFont="1" applyBorder="1" applyAlignment="1">
      <alignment horizontal="center" vertical="center"/>
    </xf>
    <xf numFmtId="10" fontId="0" fillId="0" borderId="0" xfId="1" applyNumberFormat="1" applyFont="1">
      <alignment vertical="center"/>
    </xf>
    <xf numFmtId="0" fontId="4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14" fillId="0" borderId="6" xfId="0" applyNumberFormat="1" applyFont="1" applyBorder="1" applyAlignment="1">
      <alignment horizontal="center" vertical="center"/>
    </xf>
    <xf numFmtId="0" fontId="4" fillId="2" borderId="7" xfId="0" applyFont="1" applyFill="1" applyBorder="1" applyAlignment="1">
      <alignment vertical="center" wrapText="1"/>
    </xf>
    <xf numFmtId="10" fontId="9" fillId="0" borderId="8" xfId="0" applyNumberFormat="1" applyFont="1" applyBorder="1" applyAlignment="1">
      <alignment horizontal="center" vertical="center"/>
    </xf>
    <xf numFmtId="0" fontId="4" fillId="2" borderId="0" xfId="0" applyFont="1" applyFill="1" applyBorder="1" applyAlignment="1">
      <alignment vertical="center" wrapText="1"/>
    </xf>
    <xf numFmtId="0" fontId="14" fillId="0" borderId="6" xfId="0" applyNumberFormat="1" applyFont="1" applyBorder="1" applyAlignment="1">
      <alignment horizontal="left" vertical="center"/>
    </xf>
    <xf numFmtId="0" fontId="16" fillId="0" borderId="18" xfId="0" applyFont="1" applyBorder="1" applyAlignment="1">
      <alignment horizontal="left" vertical="center"/>
    </xf>
    <xf numFmtId="176" fontId="6" fillId="0" borderId="6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16" xfId="0" applyBorder="1">
      <alignment vertical="center"/>
    </xf>
    <xf numFmtId="176" fontId="6" fillId="0" borderId="8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top"/>
    </xf>
    <xf numFmtId="0" fontId="4" fillId="2" borderId="9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13" fillId="0" borderId="17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18" xfId="0" applyFont="1" applyBorder="1" applyAlignment="1">
      <alignment horizontal="left" vertical="center"/>
    </xf>
    <xf numFmtId="0" fontId="17" fillId="0" borderId="0" xfId="0" applyFont="1" applyFill="1" applyBorder="1" applyAlignment="1">
      <alignment horizontal="center" vertical="top"/>
    </xf>
  </cellXfs>
  <cellStyles count="3">
    <cellStyle name="百分比" xfId="1" builtinId="5"/>
    <cellStyle name="常规" xfId="0" builtinId="0"/>
    <cellStyle name="常规_Sheet3" xfId="2"/>
  </cellStyles>
  <dxfs count="0"/>
  <tableStyles count="0" defaultTableStyle="TableStyleMedium9" defaultPivotStyle="PivotStyleLight16"/>
  <colors>
    <mruColors>
      <color rgb="FF0080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showGridLines="0" tabSelected="1" workbookViewId="0">
      <selection activeCell="J25" sqref="I25:J26"/>
    </sheetView>
  </sheetViews>
  <sheetFormatPr defaultRowHeight="13.5"/>
  <cols>
    <col min="1" max="1" width="4.125" customWidth="1"/>
    <col min="2" max="6" width="12.625" customWidth="1"/>
    <col min="7" max="7" width="5.125" customWidth="1"/>
  </cols>
  <sheetData>
    <row r="1" spans="1:9" ht="28.5" customHeight="1" thickBot="1">
      <c r="A1" s="53" t="s">
        <v>9</v>
      </c>
      <c r="B1" s="53"/>
      <c r="C1" s="53"/>
      <c r="D1" s="53"/>
      <c r="E1" s="53"/>
      <c r="F1" s="53"/>
      <c r="G1" s="53"/>
      <c r="H1" s="1"/>
      <c r="I1" s="1"/>
    </row>
    <row r="2" spans="1:9" ht="18" customHeight="1">
      <c r="B2" s="54" t="s">
        <v>1</v>
      </c>
      <c r="C2" s="55"/>
      <c r="D2" s="8">
        <v>100</v>
      </c>
    </row>
    <row r="3" spans="1:9" ht="18" customHeight="1">
      <c r="B3" s="56" t="s">
        <v>2</v>
      </c>
      <c r="C3" s="57"/>
      <c r="D3" s="9">
        <v>8</v>
      </c>
    </row>
    <row r="4" spans="1:9" ht="18" customHeight="1" thickBot="1">
      <c r="B4" s="58" t="s">
        <v>3</v>
      </c>
      <c r="C4" s="59"/>
      <c r="D4" s="10">
        <v>5.5800000000000002E-2</v>
      </c>
    </row>
    <row r="5" spans="1:9" ht="7.5" customHeight="1" thickBot="1"/>
    <row r="6" spans="1:9" ht="17.25" customHeight="1">
      <c r="B6" s="2" t="s">
        <v>4</v>
      </c>
      <c r="C6" s="3" t="s">
        <v>5</v>
      </c>
      <c r="D6" s="3" t="s">
        <v>6</v>
      </c>
      <c r="E6" s="3" t="s">
        <v>7</v>
      </c>
      <c r="F6" s="4" t="s">
        <v>8</v>
      </c>
    </row>
    <row r="7" spans="1:9" ht="14.45" customHeight="1">
      <c r="B7" s="6" t="s">
        <v>0</v>
      </c>
      <c r="C7" s="11">
        <f>SUM(C9:C30)</f>
        <v>126.6956245668738</v>
      </c>
      <c r="D7" s="11">
        <f t="shared" ref="D7:E7" si="0">SUM(D9:D30)</f>
        <v>26.695624566873899</v>
      </c>
      <c r="E7" s="11">
        <f t="shared" si="0"/>
        <v>99.999999999999915</v>
      </c>
      <c r="F7" s="12"/>
    </row>
    <row r="8" spans="1:9" ht="14.45" customHeight="1">
      <c r="B8" s="5">
        <v>0</v>
      </c>
      <c r="C8" s="11"/>
      <c r="D8" s="11"/>
      <c r="E8" s="11"/>
      <c r="F8" s="12">
        <f>D2</f>
        <v>100</v>
      </c>
    </row>
    <row r="9" spans="1:9" ht="14.45" customHeight="1">
      <c r="B9" s="5">
        <f>IF(ROW()-ROW($B$8)&lt;=$D$3,ROW()-ROW($B$8),"")</f>
        <v>1</v>
      </c>
      <c r="C9" s="13">
        <f>IF(B9="","",PMT($D$4,$D$3,-$D$2))</f>
        <v>15.836953070859225</v>
      </c>
      <c r="D9" s="13">
        <f>IF(B9="","",IPMT($D$4,B9,$D$3,-$D$2))</f>
        <v>5.58</v>
      </c>
      <c r="E9" s="13">
        <f>IF(B9="","",PPMT($D$4,B9,$D$3,-$D$2))</f>
        <v>10.256953070859225</v>
      </c>
      <c r="F9" s="12">
        <f>IF(B9="","",F8-E9)</f>
        <v>89.743046929140775</v>
      </c>
    </row>
    <row r="10" spans="1:9" ht="14.45" customHeight="1">
      <c r="B10" s="5">
        <f t="shared" ref="B10:B23" si="1">IF(ROW()-ROW($B$8)&lt;=$D$3,ROW()-ROW($B$8),"")</f>
        <v>2</v>
      </c>
      <c r="C10" s="13">
        <f t="shared" ref="C10:C23" si="2">IF(B10="","",PMT($D$4,$D$3,-$D$2))</f>
        <v>15.836953070859225</v>
      </c>
      <c r="D10" s="13">
        <f t="shared" ref="D10:D23" si="3">IF(B10="","",IPMT($D$4,B10,$D$3,-$D$2))</f>
        <v>5.0076620186460543</v>
      </c>
      <c r="E10" s="13">
        <f t="shared" ref="E10:E23" si="4">IF(B10="","",PPMT($D$4,B10,$D$3,-$D$2))</f>
        <v>10.829291052213172</v>
      </c>
      <c r="F10" s="12">
        <f t="shared" ref="F10:F23" si="5">IF(B10="","",F9-E10)</f>
        <v>78.91375587692761</v>
      </c>
      <c r="H10" s="7"/>
    </row>
    <row r="11" spans="1:9" ht="14.45" customHeight="1">
      <c r="B11" s="5">
        <f t="shared" si="1"/>
        <v>3</v>
      </c>
      <c r="C11" s="13">
        <f t="shared" si="2"/>
        <v>15.836953070859225</v>
      </c>
      <c r="D11" s="13">
        <f t="shared" si="3"/>
        <v>4.4033875779325591</v>
      </c>
      <c r="E11" s="13">
        <f t="shared" si="4"/>
        <v>11.433565492926666</v>
      </c>
      <c r="F11" s="12">
        <f t="shared" si="5"/>
        <v>67.480190384000949</v>
      </c>
    </row>
    <row r="12" spans="1:9" ht="14.45" customHeight="1">
      <c r="B12" s="5">
        <f t="shared" si="1"/>
        <v>4</v>
      </c>
      <c r="C12" s="13">
        <f t="shared" si="2"/>
        <v>15.836953070859225</v>
      </c>
      <c r="D12" s="13">
        <f t="shared" si="3"/>
        <v>3.76539462342725</v>
      </c>
      <c r="E12" s="13">
        <f t="shared" si="4"/>
        <v>12.071558447431975</v>
      </c>
      <c r="F12" s="12">
        <f t="shared" si="5"/>
        <v>55.408631936568973</v>
      </c>
    </row>
    <row r="13" spans="1:9" ht="14.45" customHeight="1">
      <c r="B13" s="5">
        <f t="shared" si="1"/>
        <v>5</v>
      </c>
      <c r="C13" s="13">
        <f t="shared" si="2"/>
        <v>15.836953070859225</v>
      </c>
      <c r="D13" s="13">
        <f t="shared" si="3"/>
        <v>3.0918016620605453</v>
      </c>
      <c r="E13" s="13">
        <f t="shared" si="4"/>
        <v>12.74515140879868</v>
      </c>
      <c r="F13" s="12">
        <f t="shared" si="5"/>
        <v>42.66348052777029</v>
      </c>
    </row>
    <row r="14" spans="1:9" ht="14.45" customHeight="1">
      <c r="B14" s="5">
        <f t="shared" si="1"/>
        <v>6</v>
      </c>
      <c r="C14" s="13">
        <f t="shared" si="2"/>
        <v>15.836953070859225</v>
      </c>
      <c r="D14" s="13">
        <f t="shared" si="3"/>
        <v>2.3806222134495791</v>
      </c>
      <c r="E14" s="13">
        <f t="shared" si="4"/>
        <v>13.456330857409647</v>
      </c>
      <c r="F14" s="12">
        <f t="shared" si="5"/>
        <v>29.207149670360643</v>
      </c>
    </row>
    <row r="15" spans="1:9" ht="14.45" customHeight="1">
      <c r="B15" s="5">
        <f t="shared" si="1"/>
        <v>7</v>
      </c>
      <c r="C15" s="13">
        <f t="shared" si="2"/>
        <v>15.836953070859225</v>
      </c>
      <c r="D15" s="13">
        <f t="shared" si="3"/>
        <v>1.6297589516061179</v>
      </c>
      <c r="E15" s="13">
        <f t="shared" si="4"/>
        <v>14.207194119253108</v>
      </c>
      <c r="F15" s="12">
        <f t="shared" si="5"/>
        <v>14.999955551107535</v>
      </c>
    </row>
    <row r="16" spans="1:9" ht="14.45" customHeight="1">
      <c r="B16" s="5">
        <f t="shared" si="1"/>
        <v>8</v>
      </c>
      <c r="C16" s="13">
        <f t="shared" si="2"/>
        <v>15.836953070859225</v>
      </c>
      <c r="D16" s="13">
        <f t="shared" si="3"/>
        <v>0.83699751975179326</v>
      </c>
      <c r="E16" s="13">
        <f t="shared" si="4"/>
        <v>14.999955551107432</v>
      </c>
      <c r="F16" s="12">
        <f t="shared" si="5"/>
        <v>1.0302869668521453E-13</v>
      </c>
    </row>
    <row r="17" spans="2:6" ht="14.45" customHeight="1">
      <c r="B17" s="5" t="str">
        <f t="shared" si="1"/>
        <v/>
      </c>
      <c r="C17" s="13" t="str">
        <f t="shared" si="2"/>
        <v/>
      </c>
      <c r="D17" s="13" t="str">
        <f t="shared" si="3"/>
        <v/>
      </c>
      <c r="E17" s="13" t="str">
        <f t="shared" si="4"/>
        <v/>
      </c>
      <c r="F17" s="12" t="str">
        <f t="shared" si="5"/>
        <v/>
      </c>
    </row>
    <row r="18" spans="2:6" ht="14.45" customHeight="1">
      <c r="B18" s="5" t="str">
        <f t="shared" si="1"/>
        <v/>
      </c>
      <c r="C18" s="13" t="str">
        <f t="shared" si="2"/>
        <v/>
      </c>
      <c r="D18" s="13" t="str">
        <f t="shared" si="3"/>
        <v/>
      </c>
      <c r="E18" s="13" t="str">
        <f t="shared" si="4"/>
        <v/>
      </c>
      <c r="F18" s="12" t="str">
        <f t="shared" si="5"/>
        <v/>
      </c>
    </row>
    <row r="19" spans="2:6" ht="14.45" customHeight="1">
      <c r="B19" s="5" t="str">
        <f t="shared" si="1"/>
        <v/>
      </c>
      <c r="C19" s="13" t="str">
        <f t="shared" si="2"/>
        <v/>
      </c>
      <c r="D19" s="13" t="str">
        <f t="shared" si="3"/>
        <v/>
      </c>
      <c r="E19" s="13" t="str">
        <f t="shared" si="4"/>
        <v/>
      </c>
      <c r="F19" s="12" t="str">
        <f t="shared" si="5"/>
        <v/>
      </c>
    </row>
    <row r="20" spans="2:6" ht="14.45" customHeight="1">
      <c r="B20" s="5" t="str">
        <f t="shared" si="1"/>
        <v/>
      </c>
      <c r="C20" s="13" t="str">
        <f t="shared" si="2"/>
        <v/>
      </c>
      <c r="D20" s="13" t="str">
        <f t="shared" si="3"/>
        <v/>
      </c>
      <c r="E20" s="13" t="str">
        <f t="shared" si="4"/>
        <v/>
      </c>
      <c r="F20" s="12" t="str">
        <f t="shared" si="5"/>
        <v/>
      </c>
    </row>
    <row r="21" spans="2:6" ht="14.45" customHeight="1">
      <c r="B21" s="5" t="str">
        <f t="shared" si="1"/>
        <v/>
      </c>
      <c r="C21" s="13" t="str">
        <f t="shared" si="2"/>
        <v/>
      </c>
      <c r="D21" s="13" t="str">
        <f t="shared" si="3"/>
        <v/>
      </c>
      <c r="E21" s="13" t="str">
        <f t="shared" si="4"/>
        <v/>
      </c>
      <c r="F21" s="12" t="str">
        <f t="shared" si="5"/>
        <v/>
      </c>
    </row>
    <row r="22" spans="2:6" ht="14.45" customHeight="1">
      <c r="B22" s="5" t="str">
        <f t="shared" si="1"/>
        <v/>
      </c>
      <c r="C22" s="13" t="str">
        <f t="shared" si="2"/>
        <v/>
      </c>
      <c r="D22" s="13" t="str">
        <f t="shared" si="3"/>
        <v/>
      </c>
      <c r="E22" s="13" t="str">
        <f t="shared" si="4"/>
        <v/>
      </c>
      <c r="F22" s="12" t="str">
        <f t="shared" si="5"/>
        <v/>
      </c>
    </row>
    <row r="23" spans="2:6" ht="14.45" customHeight="1">
      <c r="B23" s="5" t="str">
        <f t="shared" si="1"/>
        <v/>
      </c>
      <c r="C23" s="13" t="str">
        <f t="shared" si="2"/>
        <v/>
      </c>
      <c r="D23" s="13" t="str">
        <f t="shared" si="3"/>
        <v/>
      </c>
      <c r="E23" s="13" t="str">
        <f t="shared" si="4"/>
        <v/>
      </c>
      <c r="F23" s="12" t="str">
        <f t="shared" si="5"/>
        <v/>
      </c>
    </row>
  </sheetData>
  <mergeCells count="4">
    <mergeCell ref="A1:G1"/>
    <mergeCell ref="B2:C2"/>
    <mergeCell ref="B3:C3"/>
    <mergeCell ref="B4:C4"/>
  </mergeCells>
  <phoneticPr fontId="2" type="noConversion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3"/>
  <sheetViews>
    <sheetView showGridLines="0" workbookViewId="0">
      <selection activeCell="B10" sqref="B10"/>
    </sheetView>
  </sheetViews>
  <sheetFormatPr defaultRowHeight="13.5"/>
  <cols>
    <col min="1" max="1" width="4.125" customWidth="1"/>
    <col min="2" max="6" width="12.625" customWidth="1"/>
    <col min="7" max="7" width="5.125" customWidth="1"/>
  </cols>
  <sheetData>
    <row r="1" spans="1:9" ht="28.5" customHeight="1" thickBot="1">
      <c r="A1" s="53" t="s">
        <v>10</v>
      </c>
      <c r="B1" s="53"/>
      <c r="C1" s="53"/>
      <c r="D1" s="53"/>
      <c r="E1" s="53"/>
      <c r="F1" s="53"/>
      <c r="G1" s="53"/>
      <c r="H1" s="1"/>
      <c r="I1" s="1"/>
    </row>
    <row r="2" spans="1:9" ht="18" customHeight="1">
      <c r="B2" s="54" t="s">
        <v>1</v>
      </c>
      <c r="C2" s="55"/>
      <c r="D2" s="8">
        <v>100</v>
      </c>
    </row>
    <row r="3" spans="1:9" ht="18" customHeight="1">
      <c r="B3" s="56" t="s">
        <v>2</v>
      </c>
      <c r="C3" s="57"/>
      <c r="D3" s="9">
        <v>12</v>
      </c>
    </row>
    <row r="4" spans="1:9" ht="18" customHeight="1" thickBot="1">
      <c r="B4" s="58" t="s">
        <v>3</v>
      </c>
      <c r="C4" s="59"/>
      <c r="D4" s="10">
        <v>5.5800000000000002E-2</v>
      </c>
    </row>
    <row r="5" spans="1:9" ht="7.5" customHeight="1" thickBot="1"/>
    <row r="6" spans="1:9" ht="17.25" customHeight="1">
      <c r="B6" s="2" t="s">
        <v>4</v>
      </c>
      <c r="C6" s="3" t="s">
        <v>5</v>
      </c>
      <c r="D6" s="3" t="s">
        <v>6</v>
      </c>
      <c r="E6" s="3" t="s">
        <v>7</v>
      </c>
      <c r="F6" s="4" t="s">
        <v>8</v>
      </c>
    </row>
    <row r="7" spans="1:9" ht="14.45" customHeight="1">
      <c r="B7" s="6" t="s">
        <v>0</v>
      </c>
      <c r="C7" s="11">
        <f>SUM(C9:C30)</f>
        <v>136.27000000000001</v>
      </c>
      <c r="D7" s="11">
        <f t="shared" ref="D7:E7" si="0">SUM(D9:D30)</f>
        <v>36.270000000000017</v>
      </c>
      <c r="E7" s="11">
        <f t="shared" si="0"/>
        <v>99.999999999999986</v>
      </c>
      <c r="F7" s="12"/>
    </row>
    <row r="8" spans="1:9" ht="14.45" customHeight="1">
      <c r="B8" s="5">
        <v>0</v>
      </c>
      <c r="C8" s="11"/>
      <c r="D8" s="11"/>
      <c r="E8" s="11"/>
      <c r="F8" s="12">
        <f>D2</f>
        <v>100</v>
      </c>
    </row>
    <row r="9" spans="1:9" ht="14.45" customHeight="1">
      <c r="B9" s="5">
        <f>IF(ROW()-ROW($B$8)&lt;=$D$3,ROW()-ROW($B$8),"")</f>
        <v>1</v>
      </c>
      <c r="C9" s="13">
        <f>IF(B9="","",D9+E9)</f>
        <v>13.913333333333334</v>
      </c>
      <c r="D9" s="13">
        <f>IF(B9="","",F8*$D$4)</f>
        <v>5.58</v>
      </c>
      <c r="E9" s="13">
        <f>IF(B9="","",$D$2/$D$3)</f>
        <v>8.3333333333333339</v>
      </c>
      <c r="F9" s="12">
        <f>IF(B9="","",F8-E9)</f>
        <v>91.666666666666671</v>
      </c>
    </row>
    <row r="10" spans="1:9" ht="14.45" customHeight="1">
      <c r="B10" s="5">
        <f t="shared" ref="B10:B23" si="1">IF(ROW()-ROW($B$8)&lt;=$D$3,ROW()-ROW($B$8),"")</f>
        <v>2</v>
      </c>
      <c r="C10" s="13">
        <f t="shared" ref="C10:C23" si="2">IF(B10="","",D10+E10)</f>
        <v>13.448333333333334</v>
      </c>
      <c r="D10" s="13">
        <f t="shared" ref="D10:D23" si="3">IF(B10="","",F9*$D$4)</f>
        <v>5.1150000000000002</v>
      </c>
      <c r="E10" s="13">
        <f t="shared" ref="E10:E23" si="4">IF(B10="","",$D$2/$D$3)</f>
        <v>8.3333333333333339</v>
      </c>
      <c r="F10" s="12">
        <f t="shared" ref="F10:F23" si="5">IF(B10="","",F9-E10)</f>
        <v>83.333333333333343</v>
      </c>
      <c r="H10" s="7"/>
    </row>
    <row r="11" spans="1:9" ht="14.45" customHeight="1">
      <c r="B11" s="5">
        <f t="shared" si="1"/>
        <v>3</v>
      </c>
      <c r="C11" s="13">
        <f t="shared" si="2"/>
        <v>12.983333333333334</v>
      </c>
      <c r="D11" s="13">
        <f t="shared" si="3"/>
        <v>4.6500000000000004</v>
      </c>
      <c r="E11" s="13">
        <f t="shared" si="4"/>
        <v>8.3333333333333339</v>
      </c>
      <c r="F11" s="12">
        <f t="shared" si="5"/>
        <v>75.000000000000014</v>
      </c>
    </row>
    <row r="12" spans="1:9" ht="14.45" customHeight="1">
      <c r="B12" s="5">
        <f t="shared" si="1"/>
        <v>4</v>
      </c>
      <c r="C12" s="13">
        <f t="shared" si="2"/>
        <v>12.518333333333334</v>
      </c>
      <c r="D12" s="13">
        <f t="shared" si="3"/>
        <v>4.1850000000000014</v>
      </c>
      <c r="E12" s="13">
        <f t="shared" si="4"/>
        <v>8.3333333333333339</v>
      </c>
      <c r="F12" s="12">
        <f t="shared" si="5"/>
        <v>66.666666666666686</v>
      </c>
    </row>
    <row r="13" spans="1:9" ht="14.45" customHeight="1">
      <c r="B13" s="5">
        <f t="shared" si="1"/>
        <v>5</v>
      </c>
      <c r="C13" s="13">
        <f t="shared" si="2"/>
        <v>12.053333333333335</v>
      </c>
      <c r="D13" s="13">
        <f t="shared" si="3"/>
        <v>3.7200000000000011</v>
      </c>
      <c r="E13" s="13">
        <f t="shared" si="4"/>
        <v>8.3333333333333339</v>
      </c>
      <c r="F13" s="12">
        <f t="shared" si="5"/>
        <v>58.33333333333335</v>
      </c>
    </row>
    <row r="14" spans="1:9" ht="14.45" customHeight="1">
      <c r="B14" s="5">
        <f t="shared" si="1"/>
        <v>6</v>
      </c>
      <c r="C14" s="13">
        <f t="shared" si="2"/>
        <v>11.588333333333335</v>
      </c>
      <c r="D14" s="13">
        <f t="shared" si="3"/>
        <v>3.2550000000000012</v>
      </c>
      <c r="E14" s="13">
        <f t="shared" si="4"/>
        <v>8.3333333333333339</v>
      </c>
      <c r="F14" s="12">
        <f t="shared" si="5"/>
        <v>50.000000000000014</v>
      </c>
    </row>
    <row r="15" spans="1:9" ht="14.45" customHeight="1">
      <c r="B15" s="5">
        <f t="shared" si="1"/>
        <v>7</v>
      </c>
      <c r="C15" s="13">
        <f t="shared" si="2"/>
        <v>11.123333333333335</v>
      </c>
      <c r="D15" s="13">
        <f t="shared" si="3"/>
        <v>2.7900000000000009</v>
      </c>
      <c r="E15" s="13">
        <f t="shared" si="4"/>
        <v>8.3333333333333339</v>
      </c>
      <c r="F15" s="12">
        <f t="shared" si="5"/>
        <v>41.666666666666679</v>
      </c>
    </row>
    <row r="16" spans="1:9" ht="14.45" customHeight="1">
      <c r="B16" s="5">
        <f t="shared" si="1"/>
        <v>8</v>
      </c>
      <c r="C16" s="13">
        <f t="shared" si="2"/>
        <v>10.658333333333335</v>
      </c>
      <c r="D16" s="13">
        <f t="shared" si="3"/>
        <v>2.3250000000000006</v>
      </c>
      <c r="E16" s="13">
        <f t="shared" si="4"/>
        <v>8.3333333333333339</v>
      </c>
      <c r="F16" s="12">
        <f t="shared" si="5"/>
        <v>33.333333333333343</v>
      </c>
    </row>
    <row r="17" spans="2:6" ht="14.45" customHeight="1">
      <c r="B17" s="5">
        <f t="shared" si="1"/>
        <v>9</v>
      </c>
      <c r="C17" s="13">
        <f t="shared" si="2"/>
        <v>10.193333333333335</v>
      </c>
      <c r="D17" s="13">
        <f t="shared" si="3"/>
        <v>1.8600000000000005</v>
      </c>
      <c r="E17" s="13">
        <f t="shared" si="4"/>
        <v>8.3333333333333339</v>
      </c>
      <c r="F17" s="12">
        <f t="shared" si="5"/>
        <v>25.000000000000007</v>
      </c>
    </row>
    <row r="18" spans="2:6" ht="14.45" customHeight="1">
      <c r="B18" s="5">
        <f t="shared" si="1"/>
        <v>10</v>
      </c>
      <c r="C18" s="13">
        <f t="shared" si="2"/>
        <v>9.7283333333333353</v>
      </c>
      <c r="D18" s="13">
        <f t="shared" si="3"/>
        <v>1.3950000000000005</v>
      </c>
      <c r="E18" s="13">
        <f t="shared" si="4"/>
        <v>8.3333333333333339</v>
      </c>
      <c r="F18" s="12">
        <f t="shared" si="5"/>
        <v>16.666666666666671</v>
      </c>
    </row>
    <row r="19" spans="2:6" ht="14.45" customHeight="1">
      <c r="B19" s="5">
        <f t="shared" si="1"/>
        <v>11</v>
      </c>
      <c r="C19" s="13">
        <f t="shared" si="2"/>
        <v>9.2633333333333336</v>
      </c>
      <c r="D19" s="13">
        <f t="shared" si="3"/>
        <v>0.93000000000000027</v>
      </c>
      <c r="E19" s="13">
        <f t="shared" si="4"/>
        <v>8.3333333333333339</v>
      </c>
      <c r="F19" s="12">
        <f t="shared" si="5"/>
        <v>8.3333333333333375</v>
      </c>
    </row>
    <row r="20" spans="2:6" ht="14.45" customHeight="1">
      <c r="B20" s="5">
        <f t="shared" si="1"/>
        <v>12</v>
      </c>
      <c r="C20" s="13">
        <f t="shared" si="2"/>
        <v>8.7983333333333338</v>
      </c>
      <c r="D20" s="13">
        <f t="shared" si="3"/>
        <v>0.46500000000000025</v>
      </c>
      <c r="E20" s="13">
        <f t="shared" si="4"/>
        <v>8.3333333333333339</v>
      </c>
      <c r="F20" s="12">
        <f t="shared" si="5"/>
        <v>3.5527136788005009E-15</v>
      </c>
    </row>
    <row r="21" spans="2:6" ht="14.45" customHeight="1">
      <c r="B21" s="5" t="str">
        <f t="shared" si="1"/>
        <v/>
      </c>
      <c r="C21" s="13" t="str">
        <f t="shared" si="2"/>
        <v/>
      </c>
      <c r="D21" s="13" t="str">
        <f t="shared" si="3"/>
        <v/>
      </c>
      <c r="E21" s="13" t="str">
        <f t="shared" si="4"/>
        <v/>
      </c>
      <c r="F21" s="12" t="str">
        <f t="shared" si="5"/>
        <v/>
      </c>
    </row>
    <row r="22" spans="2:6" ht="14.45" customHeight="1">
      <c r="B22" s="5" t="str">
        <f t="shared" si="1"/>
        <v/>
      </c>
      <c r="C22" s="13" t="str">
        <f t="shared" si="2"/>
        <v/>
      </c>
      <c r="D22" s="13" t="str">
        <f t="shared" si="3"/>
        <v/>
      </c>
      <c r="E22" s="13" t="str">
        <f t="shared" si="4"/>
        <v/>
      </c>
      <c r="F22" s="12" t="str">
        <f t="shared" si="5"/>
        <v/>
      </c>
    </row>
    <row r="23" spans="2:6" ht="14.45" customHeight="1">
      <c r="B23" s="5" t="str">
        <f t="shared" si="1"/>
        <v/>
      </c>
      <c r="C23" s="13" t="str">
        <f t="shared" si="2"/>
        <v/>
      </c>
      <c r="D23" s="13" t="str">
        <f t="shared" si="3"/>
        <v/>
      </c>
      <c r="E23" s="13" t="str">
        <f t="shared" si="4"/>
        <v/>
      </c>
      <c r="F23" s="12" t="str">
        <f t="shared" si="5"/>
        <v/>
      </c>
    </row>
  </sheetData>
  <mergeCells count="4">
    <mergeCell ref="A1:G1"/>
    <mergeCell ref="B2:C2"/>
    <mergeCell ref="B3:C3"/>
    <mergeCell ref="B4:C4"/>
  </mergeCells>
  <phoneticPr fontId="2" type="noConversion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12"/>
  <sheetViews>
    <sheetView showGridLines="0" workbookViewId="0">
      <selection activeCell="C6" sqref="C6"/>
    </sheetView>
  </sheetViews>
  <sheetFormatPr defaultRowHeight="13.5"/>
  <cols>
    <col min="1" max="1" width="4.5" customWidth="1"/>
    <col min="2" max="2" width="17.375" customWidth="1"/>
    <col min="3" max="3" width="12.75" customWidth="1"/>
    <col min="4" max="4" width="9.625" customWidth="1"/>
    <col min="5" max="5" width="11.5" customWidth="1"/>
    <col min="6" max="6" width="15.5" customWidth="1"/>
    <col min="7" max="7" width="3.75" customWidth="1"/>
    <col min="8" max="8" width="9.875" customWidth="1"/>
  </cols>
  <sheetData>
    <row r="1" spans="1:8" ht="29.25" customHeight="1" thickBot="1">
      <c r="A1" s="53" t="s">
        <v>18</v>
      </c>
      <c r="B1" s="53"/>
      <c r="C1" s="53"/>
      <c r="D1" s="53"/>
      <c r="E1" s="53"/>
      <c r="F1" s="53"/>
      <c r="G1" s="53"/>
      <c r="H1" s="1"/>
    </row>
    <row r="2" spans="1:8" ht="17.25" customHeight="1">
      <c r="B2" s="14" t="s">
        <v>11</v>
      </c>
      <c r="C2" s="8">
        <v>200000</v>
      </c>
      <c r="E2" s="14" t="s">
        <v>19</v>
      </c>
      <c r="F2" s="19" t="s">
        <v>20</v>
      </c>
      <c r="H2" s="23" t="s">
        <v>25</v>
      </c>
    </row>
    <row r="3" spans="1:8" ht="17.25" customHeight="1">
      <c r="B3" s="15" t="s">
        <v>12</v>
      </c>
      <c r="C3" s="17">
        <v>5.5800000000000002E-2</v>
      </c>
      <c r="E3" s="20"/>
      <c r="F3" s="25">
        <f>PMT($C$3/$C$6,$C$7,$C$2)</f>
        <v>-7791.2278036914968</v>
      </c>
      <c r="H3" s="22" t="s">
        <v>21</v>
      </c>
    </row>
    <row r="4" spans="1:8" ht="17.25" customHeight="1">
      <c r="B4" s="15" t="s">
        <v>13</v>
      </c>
      <c r="C4" s="9">
        <v>3</v>
      </c>
      <c r="E4" s="20">
        <v>500000</v>
      </c>
      <c r="F4" s="9">
        <f t="dataTable" ref="F4:F8" dt2D="0" dtr="0" r1="C2"/>
        <v>-19478.069509228739</v>
      </c>
      <c r="H4" s="22" t="s">
        <v>22</v>
      </c>
    </row>
    <row r="5" spans="1:8" ht="17.25" customHeight="1">
      <c r="B5" s="15" t="s">
        <v>14</v>
      </c>
      <c r="C5" s="9">
        <v>8</v>
      </c>
      <c r="E5" s="20">
        <v>300000</v>
      </c>
      <c r="F5" s="9">
        <v>-11686.841705537245</v>
      </c>
      <c r="H5" s="22" t="s">
        <v>23</v>
      </c>
    </row>
    <row r="6" spans="1:8" ht="17.25" customHeight="1">
      <c r="B6" s="15" t="s">
        <v>15</v>
      </c>
      <c r="C6" s="9">
        <f>IF(C4=1,1,IF(C4=2,2,IF(C4=3,4,12)))</f>
        <v>4</v>
      </c>
      <c r="E6" s="20">
        <v>200000</v>
      </c>
      <c r="F6" s="9">
        <v>-7791.2278036914968</v>
      </c>
      <c r="H6" s="22" t="s">
        <v>24</v>
      </c>
    </row>
    <row r="7" spans="1:8" ht="17.25" customHeight="1">
      <c r="B7" s="15" t="s">
        <v>16</v>
      </c>
      <c r="C7" s="9">
        <f>C5*C6</f>
        <v>32</v>
      </c>
      <c r="E7" s="20">
        <v>100000</v>
      </c>
      <c r="F7" s="9">
        <v>-3895.6139018457484</v>
      </c>
    </row>
    <row r="8" spans="1:8" ht="17.25" customHeight="1" thickBot="1">
      <c r="B8" s="16" t="s">
        <v>17</v>
      </c>
      <c r="C8" s="24">
        <f>PMT($C$3/$C$6,$C$7,$C$2)</f>
        <v>-7791.2278036914968</v>
      </c>
      <c r="E8" s="21">
        <v>50000</v>
      </c>
      <c r="F8" s="18">
        <v>-1947.8069509228742</v>
      </c>
    </row>
    <row r="108" spans="2:2">
      <c r="B108" t="str">
        <f t="shared" ref="B108:B112" si="0">IF(ROW()-ROW($B$10)&lt;=$C$7,ROW()-ROW($B$10),"")</f>
        <v/>
      </c>
    </row>
    <row r="109" spans="2:2">
      <c r="B109" t="str">
        <f t="shared" si="0"/>
        <v/>
      </c>
    </row>
    <row r="110" spans="2:2">
      <c r="B110" t="str">
        <f t="shared" si="0"/>
        <v/>
      </c>
    </row>
    <row r="111" spans="2:2">
      <c r="B111" t="str">
        <f t="shared" si="0"/>
        <v/>
      </c>
    </row>
    <row r="112" spans="2:2">
      <c r="B112" t="str">
        <f t="shared" si="0"/>
        <v/>
      </c>
    </row>
  </sheetData>
  <mergeCells count="1">
    <mergeCell ref="A1:G1"/>
  </mergeCells>
  <phoneticPr fontId="2" type="noConversion"/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12"/>
  <sheetViews>
    <sheetView showGridLines="0" workbookViewId="0">
      <selection activeCell="M17" sqref="M17"/>
    </sheetView>
  </sheetViews>
  <sheetFormatPr defaultRowHeight="13.5"/>
  <cols>
    <col min="1" max="1" width="3.625" customWidth="1"/>
    <col min="2" max="2" width="17.375" customWidth="1"/>
    <col min="3" max="3" width="12.625" customWidth="1"/>
    <col min="4" max="9" width="10.625" customWidth="1"/>
    <col min="10" max="10" width="3.75" customWidth="1"/>
  </cols>
  <sheetData>
    <row r="1" spans="1:10" ht="29.25" customHeight="1" thickBot="1">
      <c r="A1" s="53" t="s">
        <v>27</v>
      </c>
      <c r="B1" s="53"/>
      <c r="C1" s="53"/>
      <c r="D1" s="53"/>
      <c r="E1" s="53"/>
      <c r="F1" s="53"/>
      <c r="G1" s="53"/>
      <c r="H1" s="53"/>
      <c r="I1" s="53"/>
      <c r="J1" s="53"/>
    </row>
    <row r="2" spans="1:10" ht="17.25" customHeight="1">
      <c r="B2" s="14" t="s">
        <v>11</v>
      </c>
      <c r="C2" s="8">
        <f>D2*100000</f>
        <v>600000</v>
      </c>
      <c r="D2" s="34">
        <v>6</v>
      </c>
    </row>
    <row r="3" spans="1:10" ht="17.25" customHeight="1">
      <c r="B3" s="15" t="s">
        <v>12</v>
      </c>
      <c r="C3" s="17">
        <v>5.5800000000000002E-2</v>
      </c>
    </row>
    <row r="4" spans="1:10" ht="17.25" customHeight="1">
      <c r="B4" s="15" t="s">
        <v>14</v>
      </c>
      <c r="C4" s="9">
        <v>8</v>
      </c>
    </row>
    <row r="5" spans="1:10" ht="17.25" customHeight="1">
      <c r="B5" s="15" t="s">
        <v>15</v>
      </c>
      <c r="C5" s="9">
        <v>1</v>
      </c>
    </row>
    <row r="6" spans="1:10" ht="17.25" customHeight="1">
      <c r="B6" s="15" t="s">
        <v>16</v>
      </c>
      <c r="C6" s="9">
        <f>C4*C5</f>
        <v>8</v>
      </c>
    </row>
    <row r="7" spans="1:10" ht="17.25" customHeight="1" thickBot="1">
      <c r="B7" s="16" t="s">
        <v>17</v>
      </c>
      <c r="C7" s="24">
        <f>PMT($C$3/$C$5,$C$6,$C$2)</f>
        <v>-95021.718425155355</v>
      </c>
    </row>
    <row r="8" spans="1:10" ht="17.25" customHeight="1"/>
    <row r="9" spans="1:10" ht="15.75" thickBot="1">
      <c r="C9" s="61" t="s">
        <v>28</v>
      </c>
      <c r="D9" s="61"/>
      <c r="E9" s="61"/>
      <c r="F9" s="61"/>
      <c r="G9" s="61"/>
      <c r="H9" s="61"/>
      <c r="I9" s="61"/>
    </row>
    <row r="10" spans="1:10" ht="15" customHeight="1">
      <c r="A10" s="60" t="s">
        <v>26</v>
      </c>
      <c r="B10" s="29">
        <f>PMT($C$3/$C$5,$C$6,$C$2)</f>
        <v>-95021.718425155355</v>
      </c>
      <c r="C10" s="26">
        <v>5</v>
      </c>
      <c r="D10" s="26">
        <v>8</v>
      </c>
      <c r="E10" s="26">
        <v>10</v>
      </c>
      <c r="F10" s="26">
        <v>12</v>
      </c>
      <c r="G10" s="26">
        <v>15</v>
      </c>
      <c r="H10" s="26">
        <v>18</v>
      </c>
      <c r="I10" s="8">
        <v>20</v>
      </c>
    </row>
    <row r="11" spans="1:10" ht="15" customHeight="1">
      <c r="A11" s="60"/>
      <c r="B11" s="27">
        <v>4.4600000000000001E-2</v>
      </c>
      <c r="C11" s="30">
        <f t="dataTable" ref="C11:I16" dt2D="1" dtr="1" r1="C4" r2="C3"/>
        <v>-136522.67382885827</v>
      </c>
      <c r="D11" s="30">
        <v>-90817.192308013182</v>
      </c>
      <c r="E11" s="30">
        <v>-75678.235212288098</v>
      </c>
      <c r="F11" s="30">
        <v>-65649.237540532384</v>
      </c>
      <c r="G11" s="30">
        <v>-55714.756119634658</v>
      </c>
      <c r="H11" s="30">
        <v>-49184.984529473782</v>
      </c>
      <c r="I11" s="31">
        <v>-45965.951245090277</v>
      </c>
    </row>
    <row r="12" spans="1:10" ht="15" customHeight="1">
      <c r="A12" s="60"/>
      <c r="B12" s="27">
        <v>4.6899999999999997E-2</v>
      </c>
      <c r="C12" s="30">
        <v>-137399.43189492164</v>
      </c>
      <c r="D12" s="30">
        <v>-91673.22991349861</v>
      </c>
      <c r="E12" s="30">
        <v>-76537.301741290939</v>
      </c>
      <c r="F12" s="30">
        <v>-66516.839993444111</v>
      </c>
      <c r="G12" s="30">
        <v>-56600.466392558374</v>
      </c>
      <c r="H12" s="30">
        <v>-50092.061310800789</v>
      </c>
      <c r="I12" s="31">
        <v>-46888.19906211269</v>
      </c>
    </row>
    <row r="13" spans="1:10" ht="15" customHeight="1">
      <c r="A13" s="60"/>
      <c r="B13" s="27">
        <v>5.1200000000000002E-2</v>
      </c>
      <c r="C13" s="30">
        <v>-139044.9070282242</v>
      </c>
      <c r="D13" s="30">
        <v>-93283.927908269732</v>
      </c>
      <c r="E13" s="30">
        <v>-78156.206100699579</v>
      </c>
      <c r="F13" s="30">
        <v>-68154.169682274965</v>
      </c>
      <c r="G13" s="30">
        <v>-58275.190600334121</v>
      </c>
      <c r="H13" s="30">
        <v>-51810.055091454298</v>
      </c>
      <c r="I13" s="31">
        <v>-48636.636919272263</v>
      </c>
    </row>
    <row r="14" spans="1:10" ht="15" customHeight="1">
      <c r="A14" s="60"/>
      <c r="B14" s="27">
        <v>5.5800000000000002E-2</v>
      </c>
      <c r="C14" s="30">
        <v>-140814.24175662128</v>
      </c>
      <c r="D14" s="30">
        <v>-95021.718425155355</v>
      </c>
      <c r="E14" s="30">
        <v>-79906.39475511451</v>
      </c>
      <c r="F14" s="30">
        <v>-69927.564033496048</v>
      </c>
      <c r="G14" s="30">
        <v>-60093.570490727659</v>
      </c>
      <c r="H14" s="30">
        <v>-53679.351191578164</v>
      </c>
      <c r="I14" s="31">
        <v>-50541.367348206957</v>
      </c>
    </row>
    <row r="15" spans="1:10" ht="15" customHeight="1">
      <c r="A15" s="60"/>
      <c r="B15" s="27">
        <v>5.79E-2</v>
      </c>
      <c r="C15" s="30">
        <v>-141625.07589015659</v>
      </c>
      <c r="D15" s="30">
        <v>-95820.078005532632</v>
      </c>
      <c r="E15" s="30">
        <v>-80711.640861351611</v>
      </c>
      <c r="F15" s="30">
        <v>-70744.583013559837</v>
      </c>
      <c r="G15" s="30">
        <v>-60932.794881209375</v>
      </c>
      <c r="H15" s="30">
        <v>-54543.352637891541</v>
      </c>
      <c r="I15" s="31">
        <v>-51422.483550679492</v>
      </c>
    </row>
    <row r="16" spans="1:10" ht="15" customHeight="1" thickBot="1">
      <c r="A16" s="60"/>
      <c r="B16" s="28">
        <v>5.9799999999999999E-2</v>
      </c>
      <c r="C16" s="32">
        <v>-142360.35115269944</v>
      </c>
      <c r="D16" s="32">
        <v>-96545.099048132819</v>
      </c>
      <c r="E16" s="32">
        <v>-81443.547589120382</v>
      </c>
      <c r="F16" s="32">
        <v>-71487.768632884821</v>
      </c>
      <c r="G16" s="32">
        <v>-61696.953455811905</v>
      </c>
      <c r="H16" s="32">
        <v>-55330.731485283875</v>
      </c>
      <c r="I16" s="33">
        <v>-52225.833797651569</v>
      </c>
    </row>
    <row r="108" spans="2:2">
      <c r="B108" t="str">
        <f>IF(ROW()-ROW($B$10)&lt;=$C$6,ROW()-ROW($B$10),"")</f>
        <v/>
      </c>
    </row>
    <row r="109" spans="2:2">
      <c r="B109" t="str">
        <f>IF(ROW()-ROW($B$10)&lt;=$C$6,ROW()-ROW($B$10),"")</f>
        <v/>
      </c>
    </row>
    <row r="110" spans="2:2">
      <c r="B110" t="str">
        <f>IF(ROW()-ROW($B$10)&lt;=$C$6,ROW()-ROW($B$10),"")</f>
        <v/>
      </c>
    </row>
    <row r="111" spans="2:2">
      <c r="B111" t="str">
        <f>IF(ROW()-ROW($B$10)&lt;=$C$6,ROW()-ROW($B$10),"")</f>
        <v/>
      </c>
    </row>
    <row r="112" spans="2:2">
      <c r="B112" t="str">
        <f>IF(ROW()-ROW($B$10)&lt;=$C$6,ROW()-ROW($B$10),"")</f>
        <v/>
      </c>
    </row>
  </sheetData>
  <mergeCells count="3">
    <mergeCell ref="A10:A16"/>
    <mergeCell ref="C9:I9"/>
    <mergeCell ref="A1:J1"/>
  </mergeCells>
  <phoneticPr fontId="2" type="noConversion"/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>
      <selection activeCell="E2" sqref="E2:F2"/>
    </sheetView>
  </sheetViews>
  <sheetFormatPr defaultRowHeight="13.5"/>
  <cols>
    <col min="1" max="1" width="2.75" customWidth="1"/>
    <col min="2" max="2" width="26" customWidth="1"/>
    <col min="3" max="3" width="25.375" customWidth="1"/>
    <col min="4" max="4" width="2.625" customWidth="1"/>
    <col min="5" max="5" width="7.75" customWidth="1"/>
    <col min="6" max="6" width="9" customWidth="1"/>
  </cols>
  <sheetData>
    <row r="1" spans="1:8" ht="33" customHeight="1" thickBot="1">
      <c r="A1" s="53" t="s">
        <v>37</v>
      </c>
      <c r="B1" s="53"/>
      <c r="C1" s="53"/>
      <c r="D1" s="53"/>
      <c r="E1" s="1"/>
      <c r="F1" s="1"/>
      <c r="G1" s="1"/>
      <c r="H1" s="1"/>
    </row>
    <row r="2" spans="1:8" ht="18" customHeight="1">
      <c r="B2" s="14" t="s">
        <v>29</v>
      </c>
      <c r="C2" s="36" t="s">
        <v>38</v>
      </c>
      <c r="E2" s="62" t="s">
        <v>39</v>
      </c>
      <c r="F2" s="62"/>
    </row>
    <row r="3" spans="1:8" ht="18" customHeight="1">
      <c r="B3" s="15" t="s">
        <v>30</v>
      </c>
      <c r="C3" s="9">
        <v>110</v>
      </c>
      <c r="E3" s="37" t="s">
        <v>40</v>
      </c>
      <c r="F3" s="37" t="s">
        <v>41</v>
      </c>
    </row>
    <row r="4" spans="1:8" ht="18" customHeight="1">
      <c r="B4" s="15" t="s">
        <v>31</v>
      </c>
      <c r="C4" s="9">
        <v>2</v>
      </c>
      <c r="E4" s="38" t="s">
        <v>42</v>
      </c>
      <c r="F4" s="39" t="s">
        <v>43</v>
      </c>
    </row>
    <row r="5" spans="1:8" ht="18" customHeight="1">
      <c r="B5" s="15" t="s">
        <v>13</v>
      </c>
      <c r="C5" s="9">
        <v>4</v>
      </c>
      <c r="E5" s="38" t="s">
        <v>44</v>
      </c>
      <c r="F5" s="39" t="s">
        <v>45</v>
      </c>
    </row>
    <row r="6" spans="1:8" ht="18" customHeight="1">
      <c r="B6" s="15" t="s">
        <v>32</v>
      </c>
      <c r="C6" s="9">
        <v>8</v>
      </c>
      <c r="E6" s="39"/>
      <c r="F6" s="39" t="s">
        <v>46</v>
      </c>
    </row>
    <row r="7" spans="1:8" ht="18" customHeight="1">
      <c r="B7" s="15" t="s">
        <v>33</v>
      </c>
      <c r="C7" s="9">
        <f>IF(C5=1,1,IF(C5=2,2,IF(C5=3,4,12)))</f>
        <v>12</v>
      </c>
      <c r="E7" s="39"/>
      <c r="F7" s="39" t="s">
        <v>47</v>
      </c>
    </row>
    <row r="8" spans="1:8" ht="18" customHeight="1">
      <c r="B8" s="15" t="s">
        <v>34</v>
      </c>
      <c r="C8" s="9">
        <f>C6*C7</f>
        <v>96</v>
      </c>
    </row>
    <row r="9" spans="1:8" ht="18" customHeight="1">
      <c r="B9" s="15" t="s">
        <v>35</v>
      </c>
      <c r="C9" s="35">
        <v>0.1048</v>
      </c>
      <c r="E9" s="40"/>
    </row>
    <row r="10" spans="1:8" ht="18" customHeight="1" thickBot="1">
      <c r="B10" s="16" t="s">
        <v>36</v>
      </c>
      <c r="C10" s="18">
        <f>IF(INDEX(E4:E5,C4)="期末",PMT(C9/C7,C8,-C3),PMT(C9/C7,C8,-C3,,1))</f>
        <v>1.6972266186815141</v>
      </c>
    </row>
  </sheetData>
  <mergeCells count="2">
    <mergeCell ref="A1:D1"/>
    <mergeCell ref="E2:F2"/>
  </mergeCells>
  <phoneticPr fontId="2" type="noConversion"/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>
      <selection activeCell="F5" sqref="F5"/>
    </sheetView>
  </sheetViews>
  <sheetFormatPr defaultRowHeight="13.5"/>
  <cols>
    <col min="1" max="1" width="3.75" customWidth="1"/>
    <col min="2" max="3" width="12.625" customWidth="1"/>
    <col min="4" max="4" width="4.75" customWidth="1"/>
    <col min="5" max="7" width="10" customWidth="1"/>
    <col min="8" max="8" width="10.75" customWidth="1"/>
    <col min="9" max="9" width="10.875" customWidth="1"/>
    <col min="10" max="10" width="4.5" customWidth="1"/>
  </cols>
  <sheetData>
    <row r="1" spans="1:10" ht="28.5" customHeight="1" thickBot="1">
      <c r="A1" s="53" t="s">
        <v>59</v>
      </c>
      <c r="B1" s="53"/>
      <c r="C1" s="53"/>
      <c r="D1" s="53"/>
      <c r="E1" s="53"/>
      <c r="F1" s="53"/>
      <c r="G1" s="53"/>
      <c r="H1" s="53"/>
      <c r="I1" s="53"/>
      <c r="J1" s="53"/>
    </row>
    <row r="2" spans="1:10" ht="18" customHeight="1">
      <c r="B2" s="41" t="s">
        <v>29</v>
      </c>
      <c r="C2" s="36" t="s">
        <v>38</v>
      </c>
      <c r="E2" s="2" t="s">
        <v>54</v>
      </c>
      <c r="F2" s="3" t="s">
        <v>55</v>
      </c>
      <c r="G2" s="3" t="s">
        <v>56</v>
      </c>
      <c r="H2" s="3" t="s">
        <v>57</v>
      </c>
      <c r="I2" s="4" t="s">
        <v>58</v>
      </c>
    </row>
    <row r="3" spans="1:10" ht="18" customHeight="1">
      <c r="B3" s="42" t="s">
        <v>49</v>
      </c>
      <c r="C3" s="9">
        <v>110</v>
      </c>
      <c r="E3" s="6" t="s">
        <v>0</v>
      </c>
      <c r="F3" s="11">
        <f>SUM(F5:F24)</f>
        <v>266.92813598739059</v>
      </c>
      <c r="G3" s="11">
        <f t="shared" ref="G3:H3" si="0">SUM(G5:G24)</f>
        <v>156.92813598739056</v>
      </c>
      <c r="H3" s="11">
        <f t="shared" si="0"/>
        <v>109.99999999999999</v>
      </c>
      <c r="I3" s="12"/>
    </row>
    <row r="4" spans="1:10" ht="18" customHeight="1">
      <c r="B4" s="42" t="s">
        <v>50</v>
      </c>
      <c r="C4" s="43" t="s">
        <v>48</v>
      </c>
      <c r="E4" s="5">
        <v>0</v>
      </c>
      <c r="F4" s="11"/>
      <c r="G4" s="11"/>
      <c r="H4" s="11"/>
      <c r="I4" s="12">
        <f>C3</f>
        <v>110</v>
      </c>
    </row>
    <row r="5" spans="1:10" ht="18" customHeight="1">
      <c r="B5" s="42" t="s">
        <v>41</v>
      </c>
      <c r="C5" s="43">
        <v>2</v>
      </c>
      <c r="E5" s="5">
        <f>IF(ROW()-ROW($E$4)&lt;=$C$7,ROW()-ROW($E$4),"")</f>
        <v>1</v>
      </c>
      <c r="F5" s="13">
        <f>IF(E5="","",PMT($C$8,$C$7,-$C$3))</f>
        <v>13.346406799369527</v>
      </c>
      <c r="G5" s="13">
        <f>IF(E5="","",I4*$C$8)</f>
        <v>11.528</v>
      </c>
      <c r="H5" s="13">
        <f>IF(E5="","",F5-G5)</f>
        <v>1.8184067993695265</v>
      </c>
      <c r="I5" s="12">
        <f>IF(E5="","",I4-H5)</f>
        <v>108.18159320063047</v>
      </c>
    </row>
    <row r="6" spans="1:10" ht="18" customHeight="1">
      <c r="B6" s="42" t="s">
        <v>51</v>
      </c>
      <c r="C6" s="9">
        <v>10</v>
      </c>
      <c r="E6" s="5">
        <f t="shared" ref="E6:E24" si="1">IF(ROW()-ROW($E$4)&lt;=$C$7,ROW()-ROW($E$4),"")</f>
        <v>2</v>
      </c>
      <c r="F6" s="13">
        <f t="shared" ref="F6:F24" si="2">IF(E6="","",PMT($C$8,$C$7,-$C$3))</f>
        <v>13.346406799369527</v>
      </c>
      <c r="G6" s="13">
        <f t="shared" ref="G6:G24" si="3">IF(E6="","",I5*$C$8)</f>
        <v>11.337430967426075</v>
      </c>
      <c r="H6" s="13">
        <f t="shared" ref="H6:H24" si="4">IF(E6="","",F6-G6)</f>
        <v>2.0089758319434523</v>
      </c>
      <c r="I6" s="12">
        <f t="shared" ref="I6:I24" si="5">IF(E6="","",I5-H6)</f>
        <v>106.17261736868701</v>
      </c>
    </row>
    <row r="7" spans="1:10" ht="18" customHeight="1">
      <c r="B7" s="42" t="s">
        <v>52</v>
      </c>
      <c r="C7" s="9">
        <f>C5*C6</f>
        <v>20</v>
      </c>
      <c r="E7" s="5">
        <f t="shared" si="1"/>
        <v>3</v>
      </c>
      <c r="F7" s="13">
        <f t="shared" si="2"/>
        <v>13.346406799369527</v>
      </c>
      <c r="G7" s="13">
        <f t="shared" si="3"/>
        <v>11.126890300238399</v>
      </c>
      <c r="H7" s="13">
        <f t="shared" si="4"/>
        <v>2.219516499131128</v>
      </c>
      <c r="I7" s="12">
        <f t="shared" si="5"/>
        <v>103.95310086955588</v>
      </c>
    </row>
    <row r="8" spans="1:10" ht="18" customHeight="1" thickBot="1">
      <c r="B8" s="44" t="s">
        <v>53</v>
      </c>
      <c r="C8" s="45">
        <v>0.1048</v>
      </c>
      <c r="E8" s="5">
        <f t="shared" si="1"/>
        <v>4</v>
      </c>
      <c r="F8" s="13">
        <f t="shared" si="2"/>
        <v>13.346406799369527</v>
      </c>
      <c r="G8" s="13">
        <f t="shared" si="3"/>
        <v>10.894284971129457</v>
      </c>
      <c r="H8" s="13">
        <f t="shared" si="4"/>
        <v>2.4521218282400703</v>
      </c>
      <c r="I8" s="12">
        <f t="shared" si="5"/>
        <v>101.50097904131582</v>
      </c>
    </row>
    <row r="9" spans="1:10" ht="17.25" customHeight="1">
      <c r="E9" s="5">
        <f t="shared" si="1"/>
        <v>5</v>
      </c>
      <c r="F9" s="13">
        <f t="shared" si="2"/>
        <v>13.346406799369527</v>
      </c>
      <c r="G9" s="13">
        <f t="shared" si="3"/>
        <v>10.637302603529898</v>
      </c>
      <c r="H9" s="13">
        <f t="shared" si="4"/>
        <v>2.7091041958396289</v>
      </c>
      <c r="I9" s="12">
        <f t="shared" si="5"/>
        <v>98.791874845476187</v>
      </c>
    </row>
    <row r="10" spans="1:10" ht="17.25" customHeight="1">
      <c r="B10" s="46" t="s">
        <v>60</v>
      </c>
      <c r="E10" s="5">
        <f t="shared" si="1"/>
        <v>6</v>
      </c>
      <c r="F10" s="13">
        <f t="shared" si="2"/>
        <v>13.346406799369527</v>
      </c>
      <c r="G10" s="13">
        <f t="shared" si="3"/>
        <v>10.353388483805904</v>
      </c>
      <c r="H10" s="13">
        <f t="shared" si="4"/>
        <v>2.9930183155636225</v>
      </c>
      <c r="I10" s="12">
        <f t="shared" si="5"/>
        <v>95.79885652991257</v>
      </c>
    </row>
    <row r="11" spans="1:10" ht="14.45" customHeight="1">
      <c r="B11" s="13" t="s">
        <v>61</v>
      </c>
      <c r="E11" s="5">
        <f t="shared" si="1"/>
        <v>7</v>
      </c>
      <c r="F11" s="13">
        <f t="shared" si="2"/>
        <v>13.346406799369527</v>
      </c>
      <c r="G11" s="13">
        <f t="shared" si="3"/>
        <v>10.039720164334838</v>
      </c>
      <c r="H11" s="13">
        <f t="shared" si="4"/>
        <v>3.3066866350346888</v>
      </c>
      <c r="I11" s="12">
        <f t="shared" si="5"/>
        <v>92.492169894877875</v>
      </c>
    </row>
    <row r="12" spans="1:10" ht="14.45" customHeight="1">
      <c r="B12" s="13" t="s">
        <v>62</v>
      </c>
      <c r="E12" s="5">
        <f t="shared" si="1"/>
        <v>8</v>
      </c>
      <c r="F12" s="13">
        <f t="shared" si="2"/>
        <v>13.346406799369527</v>
      </c>
      <c r="G12" s="13">
        <f t="shared" si="3"/>
        <v>9.6931794049832014</v>
      </c>
      <c r="H12" s="13">
        <f t="shared" si="4"/>
        <v>3.6532273943863256</v>
      </c>
      <c r="I12" s="12">
        <f t="shared" si="5"/>
        <v>88.838942500491555</v>
      </c>
    </row>
    <row r="13" spans="1:10" ht="14.45" customHeight="1">
      <c r="E13" s="5">
        <f t="shared" si="1"/>
        <v>9</v>
      </c>
      <c r="F13" s="13">
        <f t="shared" si="2"/>
        <v>13.346406799369527</v>
      </c>
      <c r="G13" s="13">
        <f t="shared" si="3"/>
        <v>9.3103211740515146</v>
      </c>
      <c r="H13" s="13">
        <f t="shared" si="4"/>
        <v>4.0360856253180124</v>
      </c>
      <c r="I13" s="12">
        <f t="shared" si="5"/>
        <v>84.802856875173546</v>
      </c>
    </row>
    <row r="14" spans="1:10" ht="14.45" customHeight="1">
      <c r="E14" s="5">
        <f t="shared" si="1"/>
        <v>10</v>
      </c>
      <c r="F14" s="13">
        <f t="shared" si="2"/>
        <v>13.346406799369527</v>
      </c>
      <c r="G14" s="13">
        <f t="shared" si="3"/>
        <v>8.8873394005181883</v>
      </c>
      <c r="H14" s="13">
        <f t="shared" si="4"/>
        <v>4.4590673988513387</v>
      </c>
      <c r="I14" s="12">
        <f t="shared" si="5"/>
        <v>80.3437894763222</v>
      </c>
    </row>
    <row r="15" spans="1:10" ht="14.45" customHeight="1">
      <c r="E15" s="5">
        <f t="shared" si="1"/>
        <v>11</v>
      </c>
      <c r="F15" s="13">
        <f t="shared" si="2"/>
        <v>13.346406799369527</v>
      </c>
      <c r="G15" s="13">
        <f t="shared" si="3"/>
        <v>8.4200291371185667</v>
      </c>
      <c r="H15" s="13">
        <f t="shared" si="4"/>
        <v>4.9263776622509603</v>
      </c>
      <c r="I15" s="12">
        <f t="shared" si="5"/>
        <v>75.417411814071244</v>
      </c>
    </row>
    <row r="16" spans="1:10" ht="14.45" customHeight="1">
      <c r="E16" s="5">
        <f t="shared" si="1"/>
        <v>12</v>
      </c>
      <c r="F16" s="13">
        <f t="shared" si="2"/>
        <v>13.346406799369527</v>
      </c>
      <c r="G16" s="13">
        <f t="shared" si="3"/>
        <v>7.9037447581146667</v>
      </c>
      <c r="H16" s="13">
        <f t="shared" si="4"/>
        <v>5.4426620412548603</v>
      </c>
      <c r="I16" s="12">
        <f t="shared" si="5"/>
        <v>69.974749772816381</v>
      </c>
    </row>
    <row r="17" spans="5:9" ht="14.45" customHeight="1">
      <c r="E17" s="5">
        <f t="shared" si="1"/>
        <v>13</v>
      </c>
      <c r="F17" s="13">
        <f t="shared" si="2"/>
        <v>13.346406799369527</v>
      </c>
      <c r="G17" s="13">
        <f t="shared" si="3"/>
        <v>7.3333537761911574</v>
      </c>
      <c r="H17" s="13">
        <f t="shared" si="4"/>
        <v>6.0130530231783696</v>
      </c>
      <c r="I17" s="12">
        <f t="shared" si="5"/>
        <v>63.961696749638008</v>
      </c>
    </row>
    <row r="18" spans="5:9" ht="14.45" customHeight="1">
      <c r="E18" s="5">
        <f t="shared" si="1"/>
        <v>14</v>
      </c>
      <c r="F18" s="13">
        <f t="shared" si="2"/>
        <v>13.346406799369527</v>
      </c>
      <c r="G18" s="13">
        <f t="shared" si="3"/>
        <v>6.7031858193620639</v>
      </c>
      <c r="H18" s="13">
        <f t="shared" si="4"/>
        <v>6.6432209800074631</v>
      </c>
      <c r="I18" s="12">
        <f t="shared" si="5"/>
        <v>57.318475769630545</v>
      </c>
    </row>
    <row r="19" spans="5:9" ht="14.45" customHeight="1">
      <c r="E19" s="5">
        <f t="shared" si="1"/>
        <v>15</v>
      </c>
      <c r="F19" s="13">
        <f t="shared" si="2"/>
        <v>13.346406799369527</v>
      </c>
      <c r="G19" s="13">
        <f t="shared" si="3"/>
        <v>6.0069762606572814</v>
      </c>
      <c r="H19" s="13">
        <f t="shared" si="4"/>
        <v>7.3394305387122456</v>
      </c>
      <c r="I19" s="12">
        <f t="shared" si="5"/>
        <v>49.979045230918302</v>
      </c>
    </row>
    <row r="20" spans="5:9" ht="14.45" customHeight="1">
      <c r="E20" s="5">
        <f t="shared" si="1"/>
        <v>16</v>
      </c>
      <c r="F20" s="13">
        <f t="shared" si="2"/>
        <v>13.346406799369527</v>
      </c>
      <c r="G20" s="13">
        <f t="shared" si="3"/>
        <v>5.2378039402002381</v>
      </c>
      <c r="H20" s="13">
        <f t="shared" si="4"/>
        <v>8.108602859169288</v>
      </c>
      <c r="I20" s="12">
        <f t="shared" si="5"/>
        <v>41.870442371749014</v>
      </c>
    </row>
    <row r="21" spans="5:9" ht="14.45" customHeight="1">
      <c r="E21" s="5">
        <f t="shared" si="1"/>
        <v>17</v>
      </c>
      <c r="F21" s="13">
        <f t="shared" si="2"/>
        <v>13.346406799369527</v>
      </c>
      <c r="G21" s="13">
        <f t="shared" si="3"/>
        <v>4.3880223605592965</v>
      </c>
      <c r="H21" s="13">
        <f t="shared" si="4"/>
        <v>8.9583844388102314</v>
      </c>
      <c r="I21" s="12">
        <f t="shared" si="5"/>
        <v>32.912057932938779</v>
      </c>
    </row>
    <row r="22" spans="5:9" ht="14.45" customHeight="1">
      <c r="E22" s="5">
        <f t="shared" si="1"/>
        <v>18</v>
      </c>
      <c r="F22" s="13">
        <f t="shared" si="2"/>
        <v>13.346406799369527</v>
      </c>
      <c r="G22" s="13">
        <f t="shared" si="3"/>
        <v>3.4491836713719843</v>
      </c>
      <c r="H22" s="13">
        <f t="shared" si="4"/>
        <v>9.8972231279975418</v>
      </c>
      <c r="I22" s="12">
        <f t="shared" si="5"/>
        <v>23.014834804941238</v>
      </c>
    </row>
    <row r="23" spans="5:9" ht="14.45" customHeight="1">
      <c r="E23" s="5">
        <f t="shared" si="1"/>
        <v>19</v>
      </c>
      <c r="F23" s="13">
        <f t="shared" si="2"/>
        <v>13.346406799369527</v>
      </c>
      <c r="G23" s="13">
        <f t="shared" si="3"/>
        <v>2.4119546875578419</v>
      </c>
      <c r="H23" s="13">
        <f t="shared" si="4"/>
        <v>10.934452111811686</v>
      </c>
      <c r="I23" s="12">
        <f t="shared" si="5"/>
        <v>12.080382693129552</v>
      </c>
    </row>
    <row r="24" spans="5:9" ht="14.45" customHeight="1">
      <c r="E24" s="5">
        <f t="shared" si="1"/>
        <v>20</v>
      </c>
      <c r="F24" s="13">
        <f t="shared" si="2"/>
        <v>13.346406799369527</v>
      </c>
      <c r="G24" s="13">
        <f t="shared" si="3"/>
        <v>1.2660241062399771</v>
      </c>
      <c r="H24" s="13">
        <f t="shared" si="4"/>
        <v>12.08038269312955</v>
      </c>
      <c r="I24" s="12">
        <f t="shared" si="5"/>
        <v>1.7763568394002505E-15</v>
      </c>
    </row>
    <row r="25" spans="5:9" ht="14.45" customHeight="1"/>
    <row r="26" spans="5:9" ht="14.45" customHeight="1"/>
    <row r="27" spans="5:9" ht="14.45" customHeight="1"/>
  </sheetData>
  <mergeCells count="1">
    <mergeCell ref="A1:J1"/>
  </mergeCells>
  <phoneticPr fontId="2" type="noConversion"/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M10"/>
  <sheetViews>
    <sheetView showGridLines="0" topLeftCell="C1" workbookViewId="0">
      <selection activeCell="B9" sqref="B9:C9"/>
    </sheetView>
  </sheetViews>
  <sheetFormatPr defaultRowHeight="13.5"/>
  <cols>
    <col min="1" max="1" width="4.25" customWidth="1"/>
    <col min="2" max="2" width="12.375" customWidth="1"/>
    <col min="3" max="3" width="14.125" customWidth="1"/>
    <col min="4" max="4" width="4.875" customWidth="1"/>
    <col min="5" max="5" width="5.125" customWidth="1"/>
    <col min="6" max="6" width="9.375" customWidth="1"/>
    <col min="10" max="10" width="8.25" customWidth="1"/>
    <col min="11" max="11" width="7.75" customWidth="1"/>
    <col min="12" max="12" width="9.375" bestFit="1" customWidth="1"/>
    <col min="13" max="13" width="4.875" customWidth="1"/>
  </cols>
  <sheetData>
    <row r="1" spans="1:13" ht="28.5" customHeight="1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</row>
    <row r="2" spans="1:13" ht="22.5" customHeight="1" thickBot="1">
      <c r="B2" s="63" t="s">
        <v>78</v>
      </c>
      <c r="C2" s="63"/>
      <c r="E2" s="63" t="s">
        <v>79</v>
      </c>
      <c r="F2" s="63"/>
      <c r="G2" s="63"/>
    </row>
    <row r="3" spans="1:13" ht="29.25" customHeight="1">
      <c r="B3" s="41" t="s">
        <v>1</v>
      </c>
      <c r="C3" s="36">
        <v>100</v>
      </c>
      <c r="E3" s="2" t="s">
        <v>70</v>
      </c>
      <c r="F3" s="3" t="s">
        <v>71</v>
      </c>
      <c r="G3" s="3" t="s">
        <v>72</v>
      </c>
      <c r="H3" s="3" t="s">
        <v>73</v>
      </c>
      <c r="I3" s="3" t="s">
        <v>74</v>
      </c>
      <c r="J3" s="3" t="s">
        <v>75</v>
      </c>
      <c r="K3" s="3" t="s">
        <v>76</v>
      </c>
      <c r="L3" s="4" t="s">
        <v>77</v>
      </c>
    </row>
    <row r="4" spans="1:13" ht="18" customHeight="1">
      <c r="B4" s="42" t="s">
        <v>12</v>
      </c>
      <c r="C4" s="35">
        <v>8.5900000000000004E-2</v>
      </c>
      <c r="E4" s="5">
        <v>1</v>
      </c>
      <c r="F4" s="13">
        <f>-$C$10</f>
        <v>22.020182579639926</v>
      </c>
      <c r="G4" s="13">
        <f>PPMT($C$4,E4,$C$5,-$C$3)</f>
        <v>13.430182579639926</v>
      </c>
      <c r="H4" s="13">
        <f>IPMT($C$4,E4,$C$5,-$C$3)</f>
        <v>8.59</v>
      </c>
      <c r="I4" s="13">
        <f>(H4+J4)*$C$8</f>
        <v>6.3718666666666675</v>
      </c>
      <c r="J4" s="13">
        <f>SLN($C$3,15,$C$5)</f>
        <v>14.166666666666666</v>
      </c>
      <c r="K4" s="13">
        <f>F4-I4</f>
        <v>15.648315912973258</v>
      </c>
      <c r="L4" s="49">
        <f>K4/((1+$C$9)^E4)</f>
        <v>14.356253131168126</v>
      </c>
    </row>
    <row r="5" spans="1:13" ht="18" customHeight="1">
      <c r="B5" s="42" t="s">
        <v>14</v>
      </c>
      <c r="C5" s="43">
        <v>6</v>
      </c>
      <c r="E5" s="5">
        <v>2</v>
      </c>
      <c r="F5" s="13">
        <f t="shared" ref="F5:F8" si="0">-$C$10</f>
        <v>22.020182579639926</v>
      </c>
      <c r="G5" s="13">
        <f t="shared" ref="G5:G9" si="1">PPMT($C$4,E5,$C$5,-$C$3)</f>
        <v>14.583835263230997</v>
      </c>
      <c r="H5" s="13">
        <f t="shared" ref="H5:H9" si="2">IPMT($C$4,E5,$C$5,-$C$3)</f>
        <v>7.4363473164089289</v>
      </c>
      <c r="I5" s="13">
        <f t="shared" ref="I5:I9" si="3">(H5+J5)*$C$8</f>
        <v>6.048843915261167</v>
      </c>
      <c r="J5" s="13">
        <f t="shared" ref="J5:J9" si="4">SLN($C$3,15,$C$5)</f>
        <v>14.166666666666666</v>
      </c>
      <c r="K5" s="13">
        <f t="shared" ref="K5:K9" si="5">F5-I5</f>
        <v>15.971338664378759</v>
      </c>
      <c r="L5" s="49">
        <f t="shared" ref="L5:L9" si="6">K5/((1+$C$9)^E5)</f>
        <v>13.442756219492262</v>
      </c>
    </row>
    <row r="6" spans="1:13" ht="18" customHeight="1">
      <c r="B6" s="42" t="s">
        <v>65</v>
      </c>
      <c r="C6" s="47" t="s">
        <v>63</v>
      </c>
      <c r="E6" s="5">
        <v>3</v>
      </c>
      <c r="F6" s="13">
        <f t="shared" si="0"/>
        <v>22.020182579639926</v>
      </c>
      <c r="G6" s="13">
        <f t="shared" si="1"/>
        <v>15.836586712342541</v>
      </c>
      <c r="H6" s="13">
        <f t="shared" si="2"/>
        <v>6.1835958672973854</v>
      </c>
      <c r="I6" s="13">
        <f t="shared" si="3"/>
        <v>5.6980735095099355</v>
      </c>
      <c r="J6" s="13">
        <f t="shared" si="4"/>
        <v>14.166666666666666</v>
      </c>
      <c r="K6" s="13">
        <f t="shared" si="5"/>
        <v>16.32210907012999</v>
      </c>
      <c r="L6" s="49">
        <f t="shared" si="6"/>
        <v>12.603662983709235</v>
      </c>
    </row>
    <row r="7" spans="1:13" ht="18" customHeight="1">
      <c r="B7" s="42" t="s">
        <v>66</v>
      </c>
      <c r="C7" s="47" t="s">
        <v>64</v>
      </c>
      <c r="E7" s="5">
        <v>4</v>
      </c>
      <c r="F7" s="13">
        <f t="shared" si="0"/>
        <v>22.020182579639926</v>
      </c>
      <c r="G7" s="13">
        <f t="shared" si="1"/>
        <v>17.196949510932765</v>
      </c>
      <c r="H7" s="13">
        <f t="shared" si="2"/>
        <v>4.8232330687071601</v>
      </c>
      <c r="I7" s="13">
        <f t="shared" si="3"/>
        <v>5.3171719259046712</v>
      </c>
      <c r="J7" s="13">
        <f t="shared" si="4"/>
        <v>14.166666666666666</v>
      </c>
      <c r="K7" s="13">
        <f t="shared" si="5"/>
        <v>16.703010653735255</v>
      </c>
      <c r="L7" s="49">
        <f t="shared" si="6"/>
        <v>11.832833847796623</v>
      </c>
    </row>
    <row r="8" spans="1:13" ht="18" customHeight="1">
      <c r="B8" s="42" t="s">
        <v>67</v>
      </c>
      <c r="C8" s="35">
        <v>0.28000000000000003</v>
      </c>
      <c r="E8" s="5">
        <v>5</v>
      </c>
      <c r="F8" s="13">
        <f t="shared" si="0"/>
        <v>22.020182579639926</v>
      </c>
      <c r="G8" s="13">
        <f t="shared" si="1"/>
        <v>18.674167473921894</v>
      </c>
      <c r="H8" s="13">
        <f t="shared" si="2"/>
        <v>3.3460151057180325</v>
      </c>
      <c r="I8" s="13">
        <f t="shared" si="3"/>
        <v>4.9035508962677161</v>
      </c>
      <c r="J8" s="13">
        <f t="shared" si="4"/>
        <v>14.166666666666666</v>
      </c>
      <c r="K8" s="13">
        <f t="shared" si="5"/>
        <v>17.116631683372209</v>
      </c>
      <c r="L8" s="49">
        <f t="shared" si="6"/>
        <v>11.12463615873228</v>
      </c>
    </row>
    <row r="9" spans="1:13" ht="18" customHeight="1">
      <c r="B9" s="42" t="s">
        <v>68</v>
      </c>
      <c r="C9" s="35">
        <v>0.09</v>
      </c>
      <c r="E9" s="5">
        <v>6</v>
      </c>
      <c r="F9" s="13">
        <f>-$C$10</f>
        <v>22.020182579639926</v>
      </c>
      <c r="G9" s="13">
        <f t="shared" si="1"/>
        <v>20.278278459931784</v>
      </c>
      <c r="H9" s="13">
        <f t="shared" si="2"/>
        <v>1.7419041197081426</v>
      </c>
      <c r="I9" s="13">
        <f t="shared" si="3"/>
        <v>4.4543998201849471</v>
      </c>
      <c r="J9" s="13">
        <f t="shared" si="4"/>
        <v>14.166666666666666</v>
      </c>
      <c r="K9" s="13">
        <f t="shared" si="5"/>
        <v>17.565782759454979</v>
      </c>
      <c r="L9" s="49">
        <f t="shared" si="6"/>
        <v>10.473902330521236</v>
      </c>
    </row>
    <row r="10" spans="1:13" ht="29.25" thickBot="1">
      <c r="B10" s="44" t="s">
        <v>69</v>
      </c>
      <c r="C10" s="24">
        <f>PMT(C4,C5,C3)</f>
        <v>-22.020182579639926</v>
      </c>
      <c r="E10" s="50" t="s">
        <v>81</v>
      </c>
      <c r="F10" s="51"/>
      <c r="G10" s="51"/>
      <c r="H10" s="51"/>
      <c r="I10" s="51"/>
      <c r="J10" s="51"/>
      <c r="K10" s="51"/>
      <c r="L10" s="49">
        <f>SUM(L4:L9)</f>
        <v>73.834044671419761</v>
      </c>
    </row>
  </sheetData>
  <mergeCells count="3">
    <mergeCell ref="B2:C2"/>
    <mergeCell ref="E2:G2"/>
    <mergeCell ref="A1:M1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>
      <selection activeCell="I10" sqref="I10"/>
    </sheetView>
  </sheetViews>
  <sheetFormatPr defaultRowHeight="13.5"/>
  <cols>
    <col min="1" max="1" width="3.125" customWidth="1"/>
    <col min="2" max="2" width="21.125" customWidth="1"/>
    <col min="3" max="3" width="13.125" customWidth="1"/>
    <col min="4" max="4" width="4.875" customWidth="1"/>
    <col min="5" max="5" width="5.125" customWidth="1"/>
    <col min="6" max="9" width="11.125" customWidth="1"/>
    <col min="10" max="10" width="3.375" customWidth="1"/>
  </cols>
  <sheetData>
    <row r="1" spans="1:10" ht="30.75" customHeight="1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</row>
    <row r="2" spans="1:10" ht="22.5" customHeight="1" thickBot="1">
      <c r="B2" s="48" t="s">
        <v>86</v>
      </c>
      <c r="C2" s="48"/>
      <c r="E2" s="48" t="s">
        <v>88</v>
      </c>
    </row>
    <row r="3" spans="1:10" ht="21" customHeight="1">
      <c r="B3" s="41" t="s">
        <v>29</v>
      </c>
      <c r="C3" s="36" t="s">
        <v>38</v>
      </c>
      <c r="E3" s="2" t="s">
        <v>70</v>
      </c>
      <c r="F3" s="3" t="s">
        <v>84</v>
      </c>
      <c r="G3" s="3" t="s">
        <v>85</v>
      </c>
      <c r="H3" s="3" t="s">
        <v>87</v>
      </c>
      <c r="I3" s="4" t="s">
        <v>77</v>
      </c>
    </row>
    <row r="4" spans="1:10" ht="18" customHeight="1">
      <c r="B4" s="42" t="s">
        <v>30</v>
      </c>
      <c r="C4" s="9">
        <v>100</v>
      </c>
      <c r="E4" s="5">
        <v>1</v>
      </c>
      <c r="F4" s="13">
        <f>-$C$10</f>
        <v>24.322571842462914</v>
      </c>
      <c r="G4" s="13">
        <f>F4*$C$8</f>
        <v>6.8103201158896161</v>
      </c>
      <c r="H4" s="13">
        <f>F4-G4</f>
        <v>17.512251726573297</v>
      </c>
      <c r="I4" s="49">
        <f>H4/((1+$C$9)^E4)</f>
        <v>16.066285987681923</v>
      </c>
    </row>
    <row r="5" spans="1:10" ht="18" customHeight="1">
      <c r="B5" s="42" t="s">
        <v>82</v>
      </c>
      <c r="C5" s="43">
        <v>6</v>
      </c>
      <c r="E5" s="5">
        <v>2</v>
      </c>
      <c r="F5" s="13">
        <f t="shared" ref="F5:F9" si="0">-$C$10</f>
        <v>24.322571842462914</v>
      </c>
      <c r="G5" s="13">
        <f t="shared" ref="G5:G9" si="1">F5*$C$8</f>
        <v>6.8103201158896161</v>
      </c>
      <c r="H5" s="13">
        <f t="shared" ref="H5:H9" si="2">F5-G5</f>
        <v>17.512251726573297</v>
      </c>
      <c r="I5" s="49">
        <f t="shared" ref="I5:I9" si="3">H5/((1+$C$9)^E5)</f>
        <v>14.739711915304515</v>
      </c>
    </row>
    <row r="6" spans="1:10" ht="18" customHeight="1">
      <c r="B6" s="42" t="s">
        <v>65</v>
      </c>
      <c r="C6" s="47" t="s">
        <v>63</v>
      </c>
      <c r="E6" s="5">
        <v>3</v>
      </c>
      <c r="F6" s="13">
        <f t="shared" si="0"/>
        <v>24.322571842462914</v>
      </c>
      <c r="G6" s="13">
        <f t="shared" si="1"/>
        <v>6.8103201158896161</v>
      </c>
      <c r="H6" s="13">
        <f t="shared" si="2"/>
        <v>17.512251726573297</v>
      </c>
      <c r="I6" s="49">
        <f t="shared" si="3"/>
        <v>13.522671481930747</v>
      </c>
    </row>
    <row r="7" spans="1:10" ht="18" customHeight="1">
      <c r="B7" s="42" t="s">
        <v>83</v>
      </c>
      <c r="C7" s="35">
        <v>0.12</v>
      </c>
      <c r="E7" s="5">
        <v>4</v>
      </c>
      <c r="F7" s="13">
        <f t="shared" si="0"/>
        <v>24.322571842462914</v>
      </c>
      <c r="G7" s="13">
        <f t="shared" si="1"/>
        <v>6.8103201158896161</v>
      </c>
      <c r="H7" s="13">
        <f t="shared" si="2"/>
        <v>17.512251726573297</v>
      </c>
      <c r="I7" s="49">
        <f t="shared" si="3"/>
        <v>12.406120625624538</v>
      </c>
    </row>
    <row r="8" spans="1:10" ht="18" customHeight="1">
      <c r="B8" s="42" t="s">
        <v>67</v>
      </c>
      <c r="C8" s="35">
        <v>0.28000000000000003</v>
      </c>
      <c r="E8" s="5">
        <v>5</v>
      </c>
      <c r="F8" s="13">
        <f t="shared" si="0"/>
        <v>24.322571842462914</v>
      </c>
      <c r="G8" s="13">
        <f t="shared" si="1"/>
        <v>6.8103201158896161</v>
      </c>
      <c r="H8" s="13">
        <f t="shared" si="2"/>
        <v>17.512251726573297</v>
      </c>
      <c r="I8" s="49">
        <f t="shared" si="3"/>
        <v>11.381762041857373</v>
      </c>
    </row>
    <row r="9" spans="1:10" ht="18" customHeight="1">
      <c r="B9" s="42" t="s">
        <v>68</v>
      </c>
      <c r="C9" s="35">
        <v>0.09</v>
      </c>
      <c r="E9" s="5">
        <v>6</v>
      </c>
      <c r="F9" s="13">
        <f t="shared" si="0"/>
        <v>24.322571842462914</v>
      </c>
      <c r="G9" s="13">
        <f t="shared" si="1"/>
        <v>6.8103201158896161</v>
      </c>
      <c r="H9" s="13">
        <f t="shared" si="2"/>
        <v>17.512251726573297</v>
      </c>
      <c r="I9" s="49">
        <f t="shared" si="3"/>
        <v>10.441983524639792</v>
      </c>
    </row>
    <row r="10" spans="1:10" ht="18.75" customHeight="1" thickBot="1">
      <c r="B10" s="44" t="s">
        <v>36</v>
      </c>
      <c r="C10" s="24">
        <f>PMT(C7,C5,C4)</f>
        <v>-24.322571842462914</v>
      </c>
      <c r="E10" s="50" t="s">
        <v>81</v>
      </c>
      <c r="F10" s="51"/>
      <c r="G10" s="51"/>
      <c r="H10" s="51"/>
      <c r="I10" s="52">
        <f>SUM(I4:I9)</f>
        <v>78.558535577038896</v>
      </c>
    </row>
  </sheetData>
  <mergeCells count="1">
    <mergeCell ref="A1:J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等额摊还法还款计划</vt:lpstr>
      <vt:lpstr>等额本金还款计划</vt:lpstr>
      <vt:lpstr>不同借款额各期偿还金额</vt:lpstr>
      <vt:lpstr>不同借款利率、期限各期偿还金额</vt:lpstr>
      <vt:lpstr>租赁筹资模型</vt:lpstr>
      <vt:lpstr>租赁筹资租金摊销计划</vt:lpstr>
      <vt:lpstr>长期借款筹资成本现值计算</vt:lpstr>
      <vt:lpstr>租赁筹资成本现值计算</vt:lpstr>
    </vt:vector>
  </TitlesOfParts>
  <Company>HSR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SUNNY</dc:creator>
  <cp:lastModifiedBy>微软用户</cp:lastModifiedBy>
  <dcterms:created xsi:type="dcterms:W3CDTF">2007-09-12T10:15:55Z</dcterms:created>
  <dcterms:modified xsi:type="dcterms:W3CDTF">2008-10-25T08:51:55Z</dcterms:modified>
</cp:coreProperties>
</file>